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rkh_wirt\G_Vergabekoordination_Sonderprojekte\Vergabe-Projekte\in Vorbereitung\2026-015-AMS-OV_Wartungsverträge Aufzüge (AMS)\1_Vergabeunterlagen\"/>
    </mc:Choice>
  </mc:AlternateContent>
  <bookViews>
    <workbookView xWindow="-28920" yWindow="-120" windowWidth="29040" windowHeight="17520" activeTab="2"/>
  </bookViews>
  <sheets>
    <sheet name="1_Ausfüllhinweise " sheetId="5" r:id="rId1"/>
    <sheet name="1_Titelblatt" sheetId="4" r:id="rId2"/>
    <sheet name="Preisblatt" sheetId="12" r:id="rId3"/>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3" i="12" l="1"/>
  <c r="G129" i="12" l="1"/>
  <c r="E29" i="4" s="1"/>
  <c r="G132" i="12" l="1"/>
</calcChain>
</file>

<file path=xl/sharedStrings.xml><?xml version="1.0" encoding="utf-8"?>
<sst xmlns="http://schemas.openxmlformats.org/spreadsheetml/2006/main" count="282" uniqueCount="277">
  <si>
    <t xml:space="preserve">zur Ausschreibung </t>
  </si>
  <si>
    <t xml:space="preserve">LEISTUNGSVERZEICHNIS </t>
  </si>
  <si>
    <t>Bieter:</t>
  </si>
  <si>
    <t>Regelbandbreite R1 in Gbit/s symmetr.</t>
  </si>
  <si>
    <t>Ansprechpartner:</t>
  </si>
  <si>
    <t>Preis NETTO</t>
  </si>
  <si>
    <t xml:space="preserve">Angebotssumme NETTO </t>
  </si>
  <si>
    <t>Summe NETTO</t>
  </si>
  <si>
    <t>Ausfüllhinweise</t>
  </si>
  <si>
    <t>Stückliste</t>
  </si>
  <si>
    <t>Einzelpreis netto
 in Euro</t>
  </si>
  <si>
    <t>Gesamtpreis netto
 in Euro</t>
  </si>
  <si>
    <t>Die gelb hinterlegten Felder im Titelblatt und im Preisblatt sind zwingend auszufüllen. Das Nichtausfüllen eines gelb hinterlegten Feldes kann zum Ausschluss des Angebotes führen.
Die Preise sind in EURO netto anzugeben.
Das ausgefüllte Dokument ist in Form einer Excel-Datei (keine pdf-Datei) einzureichen.</t>
  </si>
  <si>
    <t>verbindl. Lieferzeit ab Zuschlagerteilung in Wochen</t>
  </si>
  <si>
    <t>bitte auswählen</t>
  </si>
  <si>
    <t>erfüllt</t>
  </si>
  <si>
    <t>nicht erfüllt</t>
  </si>
  <si>
    <t>bitte auswählen/eintragen</t>
  </si>
  <si>
    <t xml:space="preserve">Vergabe-Nr.: 2026-015-AMS-OV </t>
  </si>
  <si>
    <t>Offenes Verfahren nach VgV über die Wartung von Aufzugsanlagen in der RKH Gesundheit
(CPV 50750000-7-)</t>
  </si>
  <si>
    <t>Pos.</t>
  </si>
  <si>
    <t xml:space="preserve">Vergabenr: 2026-015-AMS-OV </t>
  </si>
  <si>
    <t>Wartung von Aufzugsanlagen (CPV 50750000-7-)</t>
  </si>
  <si>
    <t>RKH Krankenhaus Biehtigheim-Vaihingen</t>
  </si>
  <si>
    <t>zur korrekten Bepreisung Anlage - 02.2 - (Technisches Datenblatt mit Leistungspaketen und Serviceoptionen)</t>
  </si>
  <si>
    <t>RKH Rechbergklinik Bretten</t>
  </si>
  <si>
    <t>RKH Fürst-Stirum-Klinik Bruchsal</t>
  </si>
  <si>
    <t>1.1.020</t>
  </si>
  <si>
    <t>1.1.010</t>
  </si>
  <si>
    <t>1.1.030</t>
  </si>
  <si>
    <t>1.1.040</t>
  </si>
  <si>
    <t>1.1.050</t>
  </si>
  <si>
    <t>1.1.060</t>
  </si>
  <si>
    <t>1.1.070</t>
  </si>
  <si>
    <t>1.1.080</t>
  </si>
  <si>
    <t>1.1.090</t>
  </si>
  <si>
    <t>1.1.</t>
  </si>
  <si>
    <t>3.1.</t>
  </si>
  <si>
    <t>2.1.</t>
  </si>
  <si>
    <t>1.1.100</t>
  </si>
  <si>
    <t>1.1.110</t>
  </si>
  <si>
    <t>1.1.120</t>
  </si>
  <si>
    <t>1.1.130</t>
  </si>
  <si>
    <t>2.1.010</t>
  </si>
  <si>
    <t>2.1.020</t>
  </si>
  <si>
    <t>2.1.030</t>
  </si>
  <si>
    <t>2.1.040</t>
  </si>
  <si>
    <t>2.1.050</t>
  </si>
  <si>
    <t>3.1.010</t>
  </si>
  <si>
    <t>3.1.020</t>
  </si>
  <si>
    <t>3.1.030</t>
  </si>
  <si>
    <t>3.1.040</t>
  </si>
  <si>
    <t>3.1.050</t>
  </si>
  <si>
    <t>3.1.060</t>
  </si>
  <si>
    <t>3.1.070</t>
  </si>
  <si>
    <t>3.1.080</t>
  </si>
  <si>
    <t>3.1.090</t>
  </si>
  <si>
    <t>3.1.100</t>
  </si>
  <si>
    <t>3.1.110</t>
  </si>
  <si>
    <t>3.1.120</t>
  </si>
  <si>
    <t>3.1.130</t>
  </si>
  <si>
    <t>3.1.140</t>
  </si>
  <si>
    <t>3.1.150</t>
  </si>
  <si>
    <t>3.1.160</t>
  </si>
  <si>
    <t>3.1.170</t>
  </si>
  <si>
    <t>3.1.180</t>
  </si>
  <si>
    <t>3.1.190</t>
  </si>
  <si>
    <t>4.1.</t>
  </si>
  <si>
    <t>RKH Klinikum Ludwigsburg</t>
  </si>
  <si>
    <t>Anlage - 02.1 - Leistungsverzeichnis (Preisblatt) Die Technischen Spezifikationen und der gewählte Wartungsumfang entnehmen Sie</t>
  </si>
  <si>
    <t>4.1.010</t>
  </si>
  <si>
    <t>4.1.020</t>
  </si>
  <si>
    <t>4.1.030</t>
  </si>
  <si>
    <t>4.1.040</t>
  </si>
  <si>
    <t>4.1.050</t>
  </si>
  <si>
    <t>4.1.060</t>
  </si>
  <si>
    <t>4.1.070</t>
  </si>
  <si>
    <t>4.1.080</t>
  </si>
  <si>
    <t>4.1.090</t>
  </si>
  <si>
    <t>4.1.100</t>
  </si>
  <si>
    <t>4.1.110</t>
  </si>
  <si>
    <t>4.1.120</t>
  </si>
  <si>
    <t>4.1.130</t>
  </si>
  <si>
    <t>4.1.140</t>
  </si>
  <si>
    <t>4.1.150</t>
  </si>
  <si>
    <t>4.1.160</t>
  </si>
  <si>
    <t>4.1.170</t>
  </si>
  <si>
    <t>4.1.180</t>
  </si>
  <si>
    <t>4.1.190</t>
  </si>
  <si>
    <t>4.1.200</t>
  </si>
  <si>
    <t>4.1.210</t>
  </si>
  <si>
    <t>4.1.220</t>
  </si>
  <si>
    <t>4.1.230</t>
  </si>
  <si>
    <t>4.1.240</t>
  </si>
  <si>
    <t>4.1.250</t>
  </si>
  <si>
    <t>4.1.260</t>
  </si>
  <si>
    <t>4.1.270</t>
  </si>
  <si>
    <t>4.1.280</t>
  </si>
  <si>
    <t>4.1.290</t>
  </si>
  <si>
    <t>4.1.300</t>
  </si>
  <si>
    <t>4.1.310</t>
  </si>
  <si>
    <t>4.1.320</t>
  </si>
  <si>
    <t>4.1.330</t>
  </si>
  <si>
    <t>4.1.340</t>
  </si>
  <si>
    <t>4.1.350</t>
  </si>
  <si>
    <t>4.1.360</t>
  </si>
  <si>
    <t>4.1.370</t>
  </si>
  <si>
    <t>4.1.380</t>
  </si>
  <si>
    <t>4.1.390</t>
  </si>
  <si>
    <t>4.1.400</t>
  </si>
  <si>
    <t>4.1.410</t>
  </si>
  <si>
    <t>4.1.420</t>
  </si>
  <si>
    <t>4.1.430</t>
  </si>
  <si>
    <t>RKH Orthopädische Klinik Markgröningen</t>
  </si>
  <si>
    <t>5.1.</t>
  </si>
  <si>
    <t>5.1.010</t>
  </si>
  <si>
    <t>5.1.020</t>
  </si>
  <si>
    <t>5.1.030</t>
  </si>
  <si>
    <t>5.1.040</t>
  </si>
  <si>
    <t>5.1.050</t>
  </si>
  <si>
    <t>5.1.060</t>
  </si>
  <si>
    <t>5.1.070</t>
  </si>
  <si>
    <t>5.1.080</t>
  </si>
  <si>
    <t>5.1.090</t>
  </si>
  <si>
    <t>5.1.100</t>
  </si>
  <si>
    <t>5.1.110</t>
  </si>
  <si>
    <t>6.1.</t>
  </si>
  <si>
    <t>RKH Krankenhaus und Geriatrische Rehabilitationsklinik Mühlacker</t>
  </si>
  <si>
    <t>6.1.010</t>
  </si>
  <si>
    <t>6.1.020</t>
  </si>
  <si>
    <t>6.1.030</t>
  </si>
  <si>
    <t>6.1.040</t>
  </si>
  <si>
    <t>6.1.050</t>
  </si>
  <si>
    <t>6.1.060</t>
  </si>
  <si>
    <t>6.1.070</t>
  </si>
  <si>
    <t>6.1.080</t>
  </si>
  <si>
    <t>6.1.090</t>
  </si>
  <si>
    <t>6.1.100</t>
  </si>
  <si>
    <r>
      <t xml:space="preserve">Aufzugsanlage Kurt-Lindemann-Weg 10 Markgröningen mit Seriennummer </t>
    </r>
    <r>
      <rPr>
        <b/>
        <sz val="10"/>
        <rFont val="Arial"/>
        <family val="2"/>
      </rPr>
      <t>43802198</t>
    </r>
  </si>
  <si>
    <r>
      <t xml:space="preserve">Aufzugsanlage Kurt-Lindemann-Weg 10 Markgröningen mit Seriennummer </t>
    </r>
    <r>
      <rPr>
        <b/>
        <sz val="10"/>
        <rFont val="Arial"/>
        <family val="2"/>
      </rPr>
      <t>4026195</t>
    </r>
  </si>
  <si>
    <r>
      <t xml:space="preserve">Aufzugsanlage Kurt-Lindemann-Weg 10 Markgröningen mit Seriennummer </t>
    </r>
    <r>
      <rPr>
        <b/>
        <sz val="10"/>
        <rFont val="Arial"/>
        <family val="2"/>
      </rPr>
      <t>40131950</t>
    </r>
  </si>
  <si>
    <r>
      <t xml:space="preserve">Aufzugsanlage Kurt-Lindemann-Weg 10 Markgröningen mit Seriennummer </t>
    </r>
    <r>
      <rPr>
        <b/>
        <sz val="10"/>
        <rFont val="Arial"/>
        <family val="2"/>
      </rPr>
      <t>40131949</t>
    </r>
  </si>
  <si>
    <r>
      <t xml:space="preserve">Aufzugsanlage Kurt-Lindemann-Weg 10 Markgröningen mit Seriennummer </t>
    </r>
    <r>
      <rPr>
        <b/>
        <sz val="10"/>
        <rFont val="Arial"/>
        <family val="2"/>
      </rPr>
      <t>40131948</t>
    </r>
  </si>
  <si>
    <r>
      <t xml:space="preserve">Aufzugsanlage Kurt-Lindemann-Weg 10 Markgröningen mit Seriennummer </t>
    </r>
    <r>
      <rPr>
        <b/>
        <sz val="10"/>
        <rFont val="Arial"/>
        <family val="2"/>
      </rPr>
      <t>40131947</t>
    </r>
  </si>
  <si>
    <r>
      <t xml:space="preserve">Aufzugsanlage Kurt-Lindemann-Weg 10 Markgröningen mit Seriennummer </t>
    </r>
    <r>
      <rPr>
        <b/>
        <sz val="10"/>
        <rFont val="Arial"/>
        <family val="2"/>
      </rPr>
      <t>10869131</t>
    </r>
  </si>
  <si>
    <r>
      <t xml:space="preserve">Aufzugsanlage Kurt-Lindemann-Weg 10 Markgröningen mit Seriennummer </t>
    </r>
    <r>
      <rPr>
        <b/>
        <sz val="10"/>
        <rFont val="Arial"/>
        <family val="2"/>
      </rPr>
      <t>5841069</t>
    </r>
  </si>
  <si>
    <r>
      <t xml:space="preserve">Aufzugsanlage Kurt-Lindemann-Weg 10 Markgröningen mit Seriennummer </t>
    </r>
    <r>
      <rPr>
        <b/>
        <sz val="10"/>
        <rFont val="Arial"/>
        <family val="2"/>
      </rPr>
      <t>5841068</t>
    </r>
  </si>
  <si>
    <r>
      <t xml:space="preserve">Aufzugsanlage Kurt-Lindemann-Weg 10 Markgröningen mit Seriennummer </t>
    </r>
    <r>
      <rPr>
        <b/>
        <sz val="10"/>
        <rFont val="Arial"/>
        <family val="2"/>
      </rPr>
      <t>5841067</t>
    </r>
  </si>
  <si>
    <r>
      <t xml:space="preserve">Aufzugsanlage Kurt-Lindemann-Weg 10 Markgröningen mit Seriennummer </t>
    </r>
    <r>
      <rPr>
        <b/>
        <sz val="10"/>
        <rFont val="Arial"/>
        <family val="2"/>
      </rPr>
      <t>5841066</t>
    </r>
  </si>
  <si>
    <r>
      <t xml:space="preserve">Aufzugsanlage Hermann-Hesse-Straße 34 Mühlacker mit Seriennummer </t>
    </r>
    <r>
      <rPr>
        <b/>
        <sz val="10"/>
        <rFont val="Arial"/>
        <family val="2"/>
      </rPr>
      <t>10904167</t>
    </r>
  </si>
  <si>
    <r>
      <t xml:space="preserve">Aufzugsanlage Hermann-Hesse-Straße 34 Mühlacker mit Seriennummer </t>
    </r>
    <r>
      <rPr>
        <b/>
        <sz val="10"/>
        <rFont val="Arial"/>
        <family val="2"/>
      </rPr>
      <t>10904168</t>
    </r>
  </si>
  <si>
    <r>
      <t xml:space="preserve">Aufzugsanlage Hermann-Hesse-Straße 34 Mühlacker mit Seriennummer </t>
    </r>
    <r>
      <rPr>
        <b/>
        <sz val="10"/>
        <rFont val="Arial"/>
        <family val="2"/>
      </rPr>
      <t>10904169</t>
    </r>
  </si>
  <si>
    <r>
      <t xml:space="preserve">Aufzugsanlage Hermann-Hesse-Straße 34 Mühlacker mit Seriennummer </t>
    </r>
    <r>
      <rPr>
        <b/>
        <sz val="10"/>
        <rFont val="Arial"/>
        <family val="2"/>
      </rPr>
      <t>10904172</t>
    </r>
  </si>
  <si>
    <r>
      <t xml:space="preserve">Aufzugsanlage Hermann-Hesse-Straße 34 Mühlacker mit Seriennummer </t>
    </r>
    <r>
      <rPr>
        <b/>
        <sz val="10"/>
        <rFont val="Arial"/>
        <family val="2"/>
      </rPr>
      <t>10904171</t>
    </r>
  </si>
  <si>
    <r>
      <t xml:space="preserve">Aufzugsanlage Hermann-Hesse-Straße 34 Mühlacker mit Seriennummer </t>
    </r>
    <r>
      <rPr>
        <b/>
        <sz val="10"/>
        <rFont val="Arial"/>
        <family val="2"/>
      </rPr>
      <t>10904170</t>
    </r>
  </si>
  <si>
    <r>
      <t xml:space="preserve">Aufzugsanlage Hermann-Hesse-Straße 34 Mühlacker mit Seriennummer </t>
    </r>
    <r>
      <rPr>
        <b/>
        <sz val="10"/>
        <rFont val="Arial"/>
        <family val="2"/>
      </rPr>
      <t>40145167</t>
    </r>
  </si>
  <si>
    <r>
      <t xml:space="preserve">Aufzugsanlage Hermann-Hesse-Straße 34 Mühlacker mit Seriennummer </t>
    </r>
    <r>
      <rPr>
        <b/>
        <sz val="10"/>
        <rFont val="Arial"/>
        <family val="2"/>
      </rPr>
      <t>40145168</t>
    </r>
  </si>
  <si>
    <r>
      <t>Aufzugsanlage Hermann-Hesse-Straße 34 Mühlacker mit Seriennummer</t>
    </r>
    <r>
      <rPr>
        <b/>
        <sz val="10"/>
        <rFont val="Arial"/>
        <family val="2"/>
      </rPr>
      <t xml:space="preserve"> 314144</t>
    </r>
  </si>
  <si>
    <r>
      <t xml:space="preserve">Aufzugsanlage Hermann-Hesse-Straße 34 Mühlacker mit Seriennummer </t>
    </r>
    <r>
      <rPr>
        <b/>
        <sz val="10"/>
        <rFont val="Arial"/>
        <family val="2"/>
      </rPr>
      <t>314115</t>
    </r>
  </si>
  <si>
    <r>
      <t xml:space="preserve">Aufzugsanlage Gutleutstraße 1-14 Bruchsal mit Seriennummer </t>
    </r>
    <r>
      <rPr>
        <b/>
        <sz val="10"/>
        <rFont val="Arial"/>
        <family val="2"/>
      </rPr>
      <t>20166203681</t>
    </r>
  </si>
  <si>
    <r>
      <t xml:space="preserve">Aufzugsanlage Gutleutstraße 1-14 Bruchsal mit Seriennummer </t>
    </r>
    <r>
      <rPr>
        <b/>
        <sz val="10"/>
        <rFont val="Arial"/>
        <family val="2"/>
      </rPr>
      <t>20166203680</t>
    </r>
  </si>
  <si>
    <r>
      <t xml:space="preserve">Aufzugsanlage Gutleutstraße 1-14 Bruchsal mit Seriennummer </t>
    </r>
    <r>
      <rPr>
        <b/>
        <sz val="10"/>
        <rFont val="Arial"/>
        <family val="2"/>
      </rPr>
      <t>301373</t>
    </r>
  </si>
  <si>
    <r>
      <t xml:space="preserve">Aufzugsanlage Gutleutstraße 1-14 Bruchsal mit Seriennummer </t>
    </r>
    <r>
      <rPr>
        <b/>
        <sz val="10"/>
        <rFont val="Arial"/>
        <family val="2"/>
      </rPr>
      <t>9506</t>
    </r>
  </si>
  <si>
    <r>
      <t>Aufzugsanlage Gutleutstraße 1-14 Bruchsal mit Seriennummer</t>
    </r>
    <r>
      <rPr>
        <b/>
        <sz val="10"/>
        <rFont val="Arial"/>
        <family val="2"/>
      </rPr>
      <t xml:space="preserve"> 308949</t>
    </r>
  </si>
  <si>
    <r>
      <t xml:space="preserve">Aufzugsanlage Gutleutstraße 1-14 Bruchsal mit Seriennummer </t>
    </r>
    <r>
      <rPr>
        <b/>
        <sz val="10"/>
        <rFont val="Arial"/>
        <family val="2"/>
      </rPr>
      <t>308950</t>
    </r>
  </si>
  <si>
    <r>
      <t xml:space="preserve">Aufzugsanlage Gutleutstraße 1-14 Bruchsal mit Seriennummer </t>
    </r>
    <r>
      <rPr>
        <b/>
        <sz val="10"/>
        <rFont val="Arial"/>
        <family val="2"/>
      </rPr>
      <t>20033692</t>
    </r>
  </si>
  <si>
    <r>
      <t xml:space="preserve">Aufzugsanlage Gutleutstraße 1-14 Bruchsal mit Seriennummer </t>
    </r>
    <r>
      <rPr>
        <b/>
        <sz val="10"/>
        <rFont val="Arial"/>
        <family val="2"/>
      </rPr>
      <t>20033692-1</t>
    </r>
  </si>
  <si>
    <r>
      <t xml:space="preserve">Aufzugsanlage Gutleutstraße 1-14 Bruchsal mit Seriennummer </t>
    </r>
    <r>
      <rPr>
        <b/>
        <sz val="10"/>
        <rFont val="Arial"/>
        <family val="2"/>
      </rPr>
      <t>20033692-2</t>
    </r>
  </si>
  <si>
    <r>
      <t xml:space="preserve">Aufzugsanlage Gutleutstraße 1-14 Bruchsal mit Seriennummer </t>
    </r>
    <r>
      <rPr>
        <b/>
        <sz val="10"/>
        <rFont val="Arial"/>
        <family val="2"/>
      </rPr>
      <t>61026</t>
    </r>
  </si>
  <si>
    <r>
      <t>Aufzugsanlage Gutleutstraße 1-14 Bruchsal mit Seriennummer</t>
    </r>
    <r>
      <rPr>
        <b/>
        <sz val="10"/>
        <rFont val="Arial"/>
        <family val="2"/>
      </rPr>
      <t xml:space="preserve"> 22418</t>
    </r>
  </si>
  <si>
    <r>
      <t>Aufzugsanlage Gutleutstraße 1-14 Bruchsal mit Seriennummer</t>
    </r>
    <r>
      <rPr>
        <b/>
        <sz val="10"/>
        <rFont val="Arial"/>
        <family val="2"/>
      </rPr>
      <t xml:space="preserve"> 8111</t>
    </r>
  </si>
  <si>
    <r>
      <t xml:space="preserve">Aufzugsanlage Gutleutstraße 1-14 Bruchsal mit Seriennummer </t>
    </r>
    <r>
      <rPr>
        <b/>
        <sz val="10"/>
        <rFont val="Arial"/>
        <family val="2"/>
      </rPr>
      <t>16480</t>
    </r>
  </si>
  <si>
    <r>
      <t>Aufzugsanlage Gutleutstraße 1-14 Bruchsal mit Seriennummer</t>
    </r>
    <r>
      <rPr>
        <b/>
        <sz val="10"/>
        <rFont val="Arial"/>
        <family val="2"/>
      </rPr>
      <t xml:space="preserve"> 20036602</t>
    </r>
  </si>
  <si>
    <r>
      <t xml:space="preserve">Aufzugsanlage Gutleutstraße 1-14 Bruchsal mit Seriennummer </t>
    </r>
    <r>
      <rPr>
        <b/>
        <sz val="10"/>
        <rFont val="Arial"/>
        <family val="2"/>
      </rPr>
      <t>280230</t>
    </r>
  </si>
  <si>
    <r>
      <t>Aufzugsanlage Gutleutstraße 1-14 Bruchsal mit Seriennummer</t>
    </r>
    <r>
      <rPr>
        <b/>
        <sz val="10"/>
        <rFont val="Arial"/>
        <family val="2"/>
      </rPr>
      <t xml:space="preserve"> 20033276</t>
    </r>
  </si>
  <si>
    <r>
      <t xml:space="preserve">Aufzugsanlage Gutleutstraße 1-14 Bruchsal mit Seriennummer </t>
    </r>
    <r>
      <rPr>
        <b/>
        <sz val="10"/>
        <rFont val="Arial"/>
        <family val="2"/>
      </rPr>
      <t>20033462</t>
    </r>
  </si>
  <si>
    <r>
      <t xml:space="preserve">Aufzugsanlage Gutleutstraße 1-14 Bruchsal mit Seriennummer </t>
    </r>
    <r>
      <rPr>
        <b/>
        <sz val="10"/>
        <rFont val="Arial"/>
        <family val="2"/>
      </rPr>
      <t>20033693</t>
    </r>
  </si>
  <si>
    <r>
      <t xml:space="preserve">Aufzugsanlage Gutleutstraße 1-14 Bruchsal mit Seriennummer </t>
    </r>
    <r>
      <rPr>
        <b/>
        <sz val="10"/>
        <rFont val="Arial"/>
        <family val="2"/>
      </rPr>
      <t>370168</t>
    </r>
  </si>
  <si>
    <r>
      <t xml:space="preserve">Aufzugsanlage Edisonstraße 10 Bretten mit Seriennummer </t>
    </r>
    <r>
      <rPr>
        <b/>
        <sz val="10"/>
        <rFont val="Arial"/>
        <family val="2"/>
      </rPr>
      <t>1330157</t>
    </r>
  </si>
  <si>
    <r>
      <t>Aufzugsanlage Edisonstraße 10 Bretten mit Seriennummer</t>
    </r>
    <r>
      <rPr>
        <b/>
        <sz val="10"/>
        <rFont val="Arial"/>
        <family val="2"/>
      </rPr>
      <t xml:space="preserve"> 2643N10</t>
    </r>
  </si>
  <si>
    <r>
      <t xml:space="preserve">Aufzugsanlage Edisonstraße 10 Bretten mit Seriennummer </t>
    </r>
    <r>
      <rPr>
        <b/>
        <sz val="10"/>
        <rFont val="Arial"/>
        <family val="2"/>
      </rPr>
      <t>2634N10</t>
    </r>
  </si>
  <si>
    <r>
      <t xml:space="preserve">Aufzugsanlage Edisonstraße 10 Bretten mit Seriennummer </t>
    </r>
    <r>
      <rPr>
        <b/>
        <sz val="10"/>
        <rFont val="Arial"/>
        <family val="2"/>
      </rPr>
      <t>2633N10</t>
    </r>
  </si>
  <si>
    <r>
      <t xml:space="preserve">Aufzugsanlage Edisonstraße 10 Bretten mit Seriennummer </t>
    </r>
    <r>
      <rPr>
        <b/>
        <sz val="10"/>
        <rFont val="Arial"/>
        <family val="2"/>
      </rPr>
      <t>2632N10</t>
    </r>
  </si>
  <si>
    <r>
      <t xml:space="preserve">Aufzugsanlage Riedstraße 12 Bietigheim mit Seriennummer </t>
    </r>
    <r>
      <rPr>
        <b/>
        <sz val="10"/>
        <rFont val="Arial"/>
        <family val="2"/>
      </rPr>
      <t>7247</t>
    </r>
  </si>
  <si>
    <r>
      <t xml:space="preserve">Aufzugsanlage Riedstraße 12 Bietigheim mit Seriennummer </t>
    </r>
    <r>
      <rPr>
        <b/>
        <sz val="10"/>
        <rFont val="Arial"/>
        <family val="2"/>
      </rPr>
      <t>7246</t>
    </r>
  </si>
  <si>
    <r>
      <t xml:space="preserve">Aufzugsanlage Riedstraße 12 Bietigheim mit Seriennummer </t>
    </r>
    <r>
      <rPr>
        <b/>
        <sz val="10"/>
        <rFont val="Arial"/>
        <family val="2"/>
      </rPr>
      <t>PS21-0052-ELE</t>
    </r>
  </si>
  <si>
    <r>
      <t xml:space="preserve">Aufzugsanlage Riedstraße 12 Bietigheim mit Seriennummer </t>
    </r>
    <r>
      <rPr>
        <b/>
        <sz val="10"/>
        <rFont val="Arial"/>
        <family val="2"/>
      </rPr>
      <t>PS21-0051-ELE</t>
    </r>
  </si>
  <si>
    <r>
      <t xml:space="preserve">Aufzugsanlage Riedstraße 10 Bietigheim mit Seriennummer </t>
    </r>
    <r>
      <rPr>
        <b/>
        <sz val="10"/>
        <rFont val="Arial"/>
        <family val="2"/>
      </rPr>
      <t>211316053</t>
    </r>
  </si>
  <si>
    <r>
      <t>Aufzugsanlage Uhlandstraße 20 Bietigheim mit Seriennummer</t>
    </r>
    <r>
      <rPr>
        <b/>
        <sz val="10"/>
        <rFont val="Arial"/>
        <family val="2"/>
      </rPr>
      <t xml:space="preserve"> 1326219</t>
    </r>
  </si>
  <si>
    <r>
      <t xml:space="preserve">Aufzugsanlage Riedstraße 12 Bietigheim mit Seriennummer </t>
    </r>
    <r>
      <rPr>
        <b/>
        <sz val="10"/>
        <rFont val="Arial"/>
        <family val="2"/>
      </rPr>
      <t>115021</t>
    </r>
  </si>
  <si>
    <r>
      <t xml:space="preserve">Aufzugsanlage Riedstraße 12 Bietigheim mit Seriennummer </t>
    </r>
    <r>
      <rPr>
        <b/>
        <sz val="10"/>
        <rFont val="Arial"/>
        <family val="2"/>
      </rPr>
      <t>170676</t>
    </r>
  </si>
  <si>
    <r>
      <t xml:space="preserve">Aufzugsanlage Riedstraße 12 Bietigheim mit Seriennummer </t>
    </r>
    <r>
      <rPr>
        <b/>
        <sz val="10"/>
        <rFont val="Arial"/>
        <family val="2"/>
      </rPr>
      <t>40124549</t>
    </r>
  </si>
  <si>
    <r>
      <t xml:space="preserve">Aufzugsanlage Riedstraße 12 Bietigheim mit Seriennummer </t>
    </r>
    <r>
      <rPr>
        <b/>
        <sz val="10"/>
        <rFont val="Arial"/>
        <family val="2"/>
      </rPr>
      <t>40124550</t>
    </r>
  </si>
  <si>
    <r>
      <t xml:space="preserve">Aufzugsanlage Riedstraße 12 Bietigheim mit Seriennummer </t>
    </r>
    <r>
      <rPr>
        <b/>
        <sz val="10"/>
        <rFont val="Arial"/>
        <family val="2"/>
      </rPr>
      <t>3401</t>
    </r>
  </si>
  <si>
    <r>
      <t xml:space="preserve">Aufzugsanlage Riedstraße 12 Bietigheim mit Seriennummer </t>
    </r>
    <r>
      <rPr>
        <b/>
        <sz val="10"/>
        <rFont val="Arial"/>
        <family val="2"/>
      </rPr>
      <t>3400</t>
    </r>
  </si>
  <si>
    <r>
      <t>Aufzugsanlage Riedstraße 12 Bietigheim mit Seriennummer</t>
    </r>
    <r>
      <rPr>
        <b/>
        <sz val="10"/>
        <rFont val="Arial"/>
        <family val="2"/>
      </rPr>
      <t xml:space="preserve"> 40124548</t>
    </r>
  </si>
  <si>
    <r>
      <t xml:space="preserve">Aufzugsanlage Posiliposstraße 4 Ludwigsburg mit Seriennummer </t>
    </r>
    <r>
      <rPr>
        <b/>
        <sz val="10"/>
        <rFont val="Arial"/>
        <family val="2"/>
      </rPr>
      <t>47 NE 7871</t>
    </r>
  </si>
  <si>
    <r>
      <t xml:space="preserve">Aufzugsanlage Posiliposstraße 4 Ludwigsburg mit Seriennummer </t>
    </r>
    <r>
      <rPr>
        <b/>
        <sz val="10"/>
        <rFont val="Arial"/>
        <family val="2"/>
      </rPr>
      <t>47 NE 7872</t>
    </r>
  </si>
  <si>
    <r>
      <t xml:space="preserve">Aufzugsanlage Posiliposstraße 4 Ludwigsburg mit Seriennummer </t>
    </r>
    <r>
      <rPr>
        <b/>
        <sz val="10"/>
        <rFont val="Arial"/>
        <family val="2"/>
      </rPr>
      <t>47 NE 7873</t>
    </r>
  </si>
  <si>
    <r>
      <t xml:space="preserve">Aufzugsanlage Posiliposstraße 4 Ludwigsburg mit Seriennummer </t>
    </r>
    <r>
      <rPr>
        <b/>
        <sz val="10"/>
        <rFont val="Arial"/>
        <family val="2"/>
      </rPr>
      <t>47 NE 7874</t>
    </r>
  </si>
  <si>
    <r>
      <t xml:space="preserve">Aufzugsanlage Posiliposstraße 4 Ludwigsburg mit Seriennummer </t>
    </r>
    <r>
      <rPr>
        <b/>
        <sz val="10"/>
        <rFont val="Arial"/>
        <family val="2"/>
      </rPr>
      <t>47 NE 7875</t>
    </r>
  </si>
  <si>
    <r>
      <t xml:space="preserve">Aufzugsanlage Posiliposstraße 4 Ludwigsburg mit Seriennummer </t>
    </r>
    <r>
      <rPr>
        <b/>
        <sz val="10"/>
        <rFont val="Arial"/>
        <family val="2"/>
      </rPr>
      <t>47 NE 7876</t>
    </r>
  </si>
  <si>
    <r>
      <t>Aufzugsanlage Posiliposstraße 4 Ludwigsburg mit Seriennummer</t>
    </r>
    <r>
      <rPr>
        <b/>
        <sz val="10"/>
        <rFont val="Arial"/>
        <family val="2"/>
      </rPr>
      <t xml:space="preserve"> 47 NE 7877</t>
    </r>
  </si>
  <si>
    <r>
      <t xml:space="preserve">Aufzugsanlage Posiliposstraße 4 Ludwigsburg mit Seriennummer </t>
    </r>
    <r>
      <rPr>
        <b/>
        <sz val="10"/>
        <rFont val="Arial"/>
        <family val="2"/>
      </rPr>
      <t>47 NE 7878</t>
    </r>
  </si>
  <si>
    <r>
      <t xml:space="preserve">Aufzugsanlage Posiliposstraße 4 Ludwigsburg mit Seriennummer </t>
    </r>
    <r>
      <rPr>
        <b/>
        <sz val="10"/>
        <rFont val="Arial"/>
        <family val="2"/>
      </rPr>
      <t>47 NE 7879</t>
    </r>
  </si>
  <si>
    <r>
      <t xml:space="preserve">Aufzugsanlage Posiliposstraße 4 Ludwigsburg mit Seriennummer </t>
    </r>
    <r>
      <rPr>
        <b/>
        <sz val="10"/>
        <rFont val="Arial"/>
        <family val="2"/>
      </rPr>
      <t>47 NE 7880</t>
    </r>
  </si>
  <si>
    <r>
      <t xml:space="preserve">Aufzugsanlage Posiliposstraße 4 Ludwigsburg mit Seriennummer </t>
    </r>
    <r>
      <rPr>
        <b/>
        <sz val="10"/>
        <rFont val="Arial"/>
        <family val="2"/>
      </rPr>
      <t>47 NE 7885</t>
    </r>
  </si>
  <si>
    <r>
      <t xml:space="preserve">Aufzugsanlage Posiliposstraße 4 Ludwigsburg mit Seriennummer </t>
    </r>
    <r>
      <rPr>
        <b/>
        <sz val="10"/>
        <rFont val="Arial"/>
        <family val="2"/>
      </rPr>
      <t>47 KK 1298</t>
    </r>
  </si>
  <si>
    <r>
      <t xml:space="preserve">Aufzugsanlage Posiliposstraße 4 Ludwigsburg mit Seriennummer </t>
    </r>
    <r>
      <rPr>
        <b/>
        <sz val="10"/>
        <rFont val="Arial"/>
        <family val="2"/>
      </rPr>
      <t>47 KK 1299</t>
    </r>
  </si>
  <si>
    <r>
      <t xml:space="preserve">Aufzugsanlage Posiliposstraße 4 Ludwigsburg mit Seriennummer </t>
    </r>
    <r>
      <rPr>
        <b/>
        <sz val="10"/>
        <rFont val="Arial"/>
        <family val="2"/>
      </rPr>
      <t>47 KK 6224</t>
    </r>
  </si>
  <si>
    <r>
      <t xml:space="preserve">Aufzugsanlage Posiliposstraße 4 Ludwigsburg mit Seriennummer </t>
    </r>
    <r>
      <rPr>
        <b/>
        <sz val="10"/>
        <rFont val="Arial"/>
        <family val="2"/>
      </rPr>
      <t>47 KK 6225</t>
    </r>
  </si>
  <si>
    <r>
      <t xml:space="preserve">Aufzugsanlage Posiliposstraße 4 Ludwigsburg mit Seriennummer </t>
    </r>
    <r>
      <rPr>
        <b/>
        <sz val="10"/>
        <rFont val="Arial"/>
        <family val="2"/>
      </rPr>
      <t>47 KK 6226</t>
    </r>
  </si>
  <si>
    <r>
      <t xml:space="preserve">Aufzugsanlage Posiliposstraße 4 Ludwigsburg mit Seriennummer </t>
    </r>
    <r>
      <rPr>
        <b/>
        <sz val="10"/>
        <rFont val="Arial"/>
        <family val="2"/>
      </rPr>
      <t>47 KK 6228</t>
    </r>
  </si>
  <si>
    <r>
      <t xml:space="preserve">Aufzugsanlage Posiliposstraße 4 Ludwigsburg mit Seriennummer </t>
    </r>
    <r>
      <rPr>
        <b/>
        <sz val="10"/>
        <rFont val="Arial"/>
        <family val="2"/>
      </rPr>
      <t>47 KK 6227</t>
    </r>
  </si>
  <si>
    <r>
      <t xml:space="preserve">Aufzugsanlage Posiliposstraße 4 Ludwigsburg mit Seriennummer </t>
    </r>
    <r>
      <rPr>
        <b/>
        <sz val="10"/>
        <rFont val="Arial"/>
        <family val="2"/>
      </rPr>
      <t>5840 866</t>
    </r>
  </si>
  <si>
    <r>
      <t xml:space="preserve">Aufzugsanlage Posiliposstraße 4 Ludwigsburg mit Seriennummer </t>
    </r>
    <r>
      <rPr>
        <b/>
        <sz val="10"/>
        <rFont val="Arial"/>
        <family val="2"/>
      </rPr>
      <t>5840 867</t>
    </r>
  </si>
  <si>
    <r>
      <t xml:space="preserve">Aufzugsanlage Posiliposstraße 4 Ludwigsburg mit Seriennummer </t>
    </r>
    <r>
      <rPr>
        <b/>
        <sz val="10"/>
        <rFont val="Arial"/>
        <family val="2"/>
      </rPr>
      <t>73 - 2936</t>
    </r>
  </si>
  <si>
    <r>
      <t xml:space="preserve">Aufzugsanlage Posiliposstraße 4 Ludwigsburg mit Seriennummer </t>
    </r>
    <r>
      <rPr>
        <b/>
        <sz val="10"/>
        <rFont val="Arial"/>
        <family val="2"/>
      </rPr>
      <t>73 - 2935</t>
    </r>
  </si>
  <si>
    <r>
      <t xml:space="preserve">Aufzugsanlage Posiliposstraße 4 Ludwigsburg mit Seriennummer </t>
    </r>
    <r>
      <rPr>
        <b/>
        <sz val="10"/>
        <rFont val="Arial"/>
        <family val="2"/>
      </rPr>
      <t>73 - 2934</t>
    </r>
  </si>
  <si>
    <r>
      <t xml:space="preserve">Aufzugsanlage Posiliposstraße 4 Ludwigsburg mit Seriennummer </t>
    </r>
    <r>
      <rPr>
        <b/>
        <sz val="10"/>
        <rFont val="Arial"/>
        <family val="2"/>
      </rPr>
      <t>73 - 2933</t>
    </r>
  </si>
  <si>
    <r>
      <t xml:space="preserve">Aufzugsanlage Posiliposstraße 4 Ludwigsburg mit Seriennummer </t>
    </r>
    <r>
      <rPr>
        <b/>
        <sz val="10"/>
        <rFont val="Arial"/>
        <family val="2"/>
      </rPr>
      <t>73 - 2932</t>
    </r>
  </si>
  <si>
    <r>
      <t xml:space="preserve">Aufzugsanlage Posiliposstraße 4 Ludwigsburg mit Seriennummer </t>
    </r>
    <r>
      <rPr>
        <b/>
        <sz val="10"/>
        <rFont val="Arial"/>
        <family val="2"/>
      </rPr>
      <t>73 - 2931</t>
    </r>
  </si>
  <si>
    <r>
      <t xml:space="preserve">Aufzugsanlage Posiliposstraße 4 Ludwigsburg mit Seriennummer </t>
    </r>
    <r>
      <rPr>
        <b/>
        <sz val="10"/>
        <rFont val="Arial"/>
        <family val="2"/>
      </rPr>
      <t>1170254</t>
    </r>
  </si>
  <si>
    <r>
      <t xml:space="preserve">Aufzugsanlage Posiliposstraße 4 Ludwigsburg mit Seriennummer </t>
    </r>
    <r>
      <rPr>
        <b/>
        <sz val="10"/>
        <rFont val="Arial"/>
        <family val="2"/>
      </rPr>
      <t>20136203087</t>
    </r>
  </si>
  <si>
    <r>
      <t xml:space="preserve">Aufzugsanlage Posiliposstraße 4 Ludwigsburg mit Seriennummer </t>
    </r>
    <r>
      <rPr>
        <b/>
        <sz val="10"/>
        <rFont val="Arial"/>
        <family val="2"/>
      </rPr>
      <t>5841155</t>
    </r>
  </si>
  <si>
    <r>
      <t xml:space="preserve">Aufzugsanlage Posiliposstraße 4 Ludwigsburg mit Seriennummer </t>
    </r>
    <r>
      <rPr>
        <b/>
        <sz val="10"/>
        <rFont val="Arial"/>
        <family val="2"/>
      </rPr>
      <t>47 NG 8103</t>
    </r>
  </si>
  <si>
    <r>
      <t xml:space="preserve">Aufzugsanlage Posiliposstraße 4 Ludwigsburg mit Seriennummer </t>
    </r>
    <r>
      <rPr>
        <b/>
        <sz val="10"/>
        <rFont val="Arial"/>
        <family val="2"/>
      </rPr>
      <t>47 NG 8104</t>
    </r>
  </si>
  <si>
    <r>
      <t xml:space="preserve">Aufzugsanlage Posiliposstraße 4 Ludwigsburg mit Seriennummer </t>
    </r>
    <r>
      <rPr>
        <b/>
        <sz val="10"/>
        <rFont val="Arial"/>
        <family val="2"/>
      </rPr>
      <t>47 NG 8101</t>
    </r>
  </si>
  <si>
    <r>
      <t xml:space="preserve">Aufzugsanlage Posiliposstraße 4 Ludwigsburg mit Seriennummer </t>
    </r>
    <r>
      <rPr>
        <b/>
        <sz val="10"/>
        <rFont val="Arial"/>
        <family val="2"/>
      </rPr>
      <t>47 X 6077</t>
    </r>
  </si>
  <si>
    <r>
      <t xml:space="preserve">Aufzugsanlage Posiliposstraße 4 Ludwigsburg mit Seriennummer </t>
    </r>
    <r>
      <rPr>
        <b/>
        <sz val="10"/>
        <rFont val="Arial"/>
        <family val="2"/>
      </rPr>
      <t>47 NG 8102</t>
    </r>
  </si>
  <si>
    <r>
      <t xml:space="preserve">Aufzugsanlage Posiliposstraße 4 Ludwigsburg mit Seriennummer </t>
    </r>
    <r>
      <rPr>
        <b/>
        <sz val="10"/>
        <rFont val="Arial"/>
        <family val="2"/>
      </rPr>
      <t>47 NG 8098</t>
    </r>
  </si>
  <si>
    <r>
      <t xml:space="preserve">Aufzugsanlage Posiliposstraße 4 Ludwigsburg mit Seriennummer </t>
    </r>
    <r>
      <rPr>
        <b/>
        <sz val="10"/>
        <rFont val="Arial"/>
        <family val="2"/>
      </rPr>
      <t>47 NG 8099</t>
    </r>
  </si>
  <si>
    <r>
      <t>Aufzugsanlage Posiliposstraße 4 Ludwigsburg mit Seriennummer</t>
    </r>
    <r>
      <rPr>
        <b/>
        <sz val="10"/>
        <rFont val="Arial"/>
        <family val="2"/>
      </rPr>
      <t xml:space="preserve"> 47 NG 8100</t>
    </r>
  </si>
  <si>
    <r>
      <t xml:space="preserve">Aufzugsanlage Posiliposstraße 4 Ludwigsburg mit Seriennummer </t>
    </r>
    <r>
      <rPr>
        <b/>
        <sz val="10"/>
        <rFont val="Arial"/>
        <family val="2"/>
      </rPr>
      <t>47 KBP 981</t>
    </r>
  </si>
  <si>
    <r>
      <t xml:space="preserve">Aufzugsanlage Posiliposstraße 4 Ludwigsburg mit Seriennummer </t>
    </r>
    <r>
      <rPr>
        <b/>
        <sz val="10"/>
        <rFont val="Arial"/>
        <family val="2"/>
      </rPr>
      <t>47 KBP 980</t>
    </r>
  </si>
  <si>
    <r>
      <t xml:space="preserve">Aufzugsanlage Posiliposstraße 4 Ludwigsburg mit Seriennummer </t>
    </r>
    <r>
      <rPr>
        <b/>
        <sz val="10"/>
        <rFont val="Arial"/>
        <family val="2"/>
      </rPr>
      <t>47 NH 0217</t>
    </r>
  </si>
  <si>
    <r>
      <t xml:space="preserve">Aufzugsanlage Posiliposstraße 4 Ludwigsburg mit Seriennummer </t>
    </r>
    <r>
      <rPr>
        <b/>
        <sz val="10"/>
        <rFont val="Arial"/>
        <family val="2"/>
      </rPr>
      <t>08358.01.01</t>
    </r>
  </si>
  <si>
    <r>
      <t xml:space="preserve">Aufzugsanlage Posiliposstraße 4 Ludwigsburg mit Seriennummer </t>
    </r>
    <r>
      <rPr>
        <b/>
        <sz val="10"/>
        <rFont val="Arial"/>
        <family val="2"/>
      </rPr>
      <t>47 QY 846</t>
    </r>
  </si>
  <si>
    <r>
      <t xml:space="preserve">Aufzugsanlage Posiliposstraße 4 Ludwigsburg mit Seriennummer </t>
    </r>
    <r>
      <rPr>
        <b/>
        <sz val="10"/>
        <rFont val="Arial"/>
        <family val="2"/>
      </rPr>
      <t>47 QY 845</t>
    </r>
  </si>
  <si>
    <t xml:space="preserve">Beschreibung Kurztext Standort und Serienummer
</t>
  </si>
  <si>
    <t>7.1.</t>
  </si>
  <si>
    <t>Stundenlohnarbeiten</t>
  </si>
  <si>
    <t>7.1.010</t>
  </si>
  <si>
    <t>7.1.020</t>
  </si>
  <si>
    <t>7.1.030</t>
  </si>
  <si>
    <t>7.1.040</t>
  </si>
  <si>
    <t>8.1.</t>
  </si>
  <si>
    <t>Wahlleistungen</t>
  </si>
  <si>
    <t>8.1.010</t>
  </si>
  <si>
    <t>8.1.020</t>
  </si>
  <si>
    <t>8.1.030</t>
  </si>
  <si>
    <t>8.1.040</t>
  </si>
  <si>
    <t>7.1.050</t>
  </si>
  <si>
    <t>7.1.060</t>
  </si>
  <si>
    <t>Einsatzzeit - von Verständigung bis eintreffen an Standort - max. 120 min.</t>
  </si>
  <si>
    <t>Personenbefreiung - von Verständigung bis eintreffen an Standort - max. 60 min.</t>
  </si>
  <si>
    <t>Angabe Erreichbarkeit der Servicestellen 24-7-365 in Min.</t>
  </si>
  <si>
    <t xml:space="preserve">Lieferzeit für betriebsrelevante Ersatzteile max. 4 Arbeitstage </t>
  </si>
  <si>
    <t>Gefährdungs und Sicherheitsbeurteillung, einmalig</t>
  </si>
  <si>
    <t>ZÜS Service, jährlich</t>
  </si>
  <si>
    <t>24/7 Diagnose, jährlich</t>
  </si>
  <si>
    <t>Personenbefreiung, jährlich</t>
  </si>
  <si>
    <t>Arbeitsstunde Sonn und Feiertag - Aufschlag</t>
  </si>
  <si>
    <t>Arbeitsstunde Samstag - Aufschlag</t>
  </si>
  <si>
    <t>Arbeitsstunde Mo. bis Fr. 17:00 - 7:00 Uhr</t>
  </si>
  <si>
    <t>Aufzugstechniker Stunde Mo. bis Fr.  7:00 - 17:00 Uhr</t>
  </si>
  <si>
    <t>Notdiensteinsatz, Stunde - Aufschlag</t>
  </si>
  <si>
    <t>Anfahrt - Pauschal</t>
  </si>
  <si>
    <t>Grundwartung</t>
  </si>
  <si>
    <t xml:space="preserve">Menge (vier mal jährlich) </t>
  </si>
  <si>
    <t>Komfortwartung</t>
  </si>
  <si>
    <t>Vollwartung</t>
  </si>
  <si>
    <t>Anforderungen (Ausschlusskriterien)</t>
  </si>
  <si>
    <t>Menge</t>
  </si>
  <si>
    <t>Einsatzzeit für-OP Bereiche sowie Helikopter und Notaufnahmen-Aufzüge- max. 60 min.</t>
  </si>
  <si>
    <t>Summe BRUTTO jährlich</t>
  </si>
  <si>
    <t>Summe BRUTTO 4 Jahre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</si>
</sst>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 &quot;€&quot;_-;\-* #,##0.00\ &quot;€&quot;_-;_-* &quot;-&quot;??\ &quot;€&quot;_-;_-@_-"/>
  </numFmts>
  <fonts count="23" x14ac:knownFonts="1">
    <font>
      <sz val="11"/>
      <color theme="1"/>
      <name val="Calibri"/>
      <family val="2"/>
      <scheme val="minor"/>
    </font>
    <font>
      <b/>
      <sz val="11"/>
      <color theme="1"/>
      <name val="Arial"/>
      <family val="2"/>
    </font>
    <font>
      <sz val="11"/>
      <color theme="1"/>
      <name val="Calibri"/>
      <family val="2"/>
      <scheme val="minor"/>
    </font>
    <font>
      <sz val="11"/>
      <color theme="1"/>
      <name val="Arial"/>
      <family val="2"/>
    </font>
    <font>
      <sz val="15"/>
      <color theme="1"/>
      <name val="Arial"/>
      <family val="2"/>
    </font>
    <font>
      <b/>
      <sz val="30"/>
      <color theme="1"/>
      <name val="Arial"/>
      <family val="2"/>
    </font>
    <font>
      <sz val="25"/>
      <color theme="1"/>
      <name val="Arial"/>
      <family val="2"/>
    </font>
    <font>
      <b/>
      <i/>
      <sz val="30"/>
      <color theme="1"/>
      <name val="Arial"/>
      <family val="2"/>
    </font>
    <font>
      <b/>
      <sz val="13"/>
      <color theme="1"/>
      <name val="Arial"/>
      <family val="2"/>
    </font>
    <font>
      <sz val="10"/>
      <name val="Arial"/>
      <family val="2"/>
    </font>
    <font>
      <b/>
      <i/>
      <sz val="20"/>
      <color theme="1"/>
      <name val="Arial"/>
      <family val="2"/>
    </font>
    <font>
      <b/>
      <sz val="10"/>
      <name val="Arial"/>
      <family val="2"/>
    </font>
    <font>
      <u/>
      <sz val="15"/>
      <color theme="1"/>
      <name val="Arial"/>
      <family val="2"/>
    </font>
    <font>
      <sz val="10"/>
      <color rgb="FFFF0000"/>
      <name val="Arial"/>
      <family val="2"/>
    </font>
    <font>
      <sz val="11"/>
      <color rgb="FF9C0006"/>
      <name val="Calibri"/>
      <family val="2"/>
      <scheme val="minor"/>
    </font>
    <font>
      <sz val="10"/>
      <color theme="1"/>
      <name val="Arial"/>
      <family val="2"/>
    </font>
    <font>
      <sz val="11"/>
      <color rgb="FF9C0006"/>
      <name val="Arial"/>
      <family val="2"/>
    </font>
    <font>
      <b/>
      <sz val="16"/>
      <color theme="1"/>
      <name val="Arial"/>
      <family val="2"/>
    </font>
    <font>
      <b/>
      <sz val="14"/>
      <color theme="1"/>
      <name val="Arial"/>
      <family val="2"/>
    </font>
    <font>
      <b/>
      <sz val="12"/>
      <color theme="1"/>
      <name val="Arial"/>
      <family val="2"/>
    </font>
    <font>
      <b/>
      <sz val="11"/>
      <color rgb="FF3F3F3F"/>
      <name val="Calibri"/>
      <family val="2"/>
      <scheme val="minor"/>
    </font>
    <font>
      <b/>
      <sz val="11"/>
      <color theme="1"/>
      <name val="Calibri"/>
      <family val="2"/>
      <scheme val="minor"/>
    </font>
    <font>
      <b/>
      <sz val="11"/>
      <name val="Arial"/>
      <family val="2"/>
    </font>
  </fonts>
  <fills count="16">
    <fill>
      <patternFill patternType="none"/>
    </fill>
    <fill>
      <patternFill patternType="gray125"/>
    </fill>
    <fill>
      <patternFill patternType="solid">
        <fgColor theme="0" tint="-4.9989318521683403E-2"/>
        <bgColor indexed="64"/>
      </patternFill>
    </fill>
    <fill>
      <patternFill patternType="solid">
        <fgColor indexed="22"/>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CCC"/>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C7CE"/>
      </patternFill>
    </fill>
    <fill>
      <patternFill patternType="solid">
        <fgColor rgb="FFF2F2F2"/>
      </patternFill>
    </fill>
    <fill>
      <patternFill patternType="solid">
        <fgColor theme="6" tint="0.39997558519241921"/>
        <bgColor indexed="65"/>
      </patternFill>
    </fill>
    <fill>
      <patternFill patternType="solid">
        <fgColor theme="5" tint="0.79998168889431442"/>
        <bgColor indexed="65"/>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top/>
      <bottom style="thick">
        <color indexed="64"/>
      </bottom>
      <diagonal/>
    </border>
    <border>
      <left/>
      <right style="thick">
        <color indexed="64"/>
      </right>
      <top/>
      <bottom style="thick">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rgb="FF3F3F3F"/>
      </left>
      <right style="thin">
        <color rgb="FF3F3F3F"/>
      </right>
      <top style="thin">
        <color rgb="FF3F3F3F"/>
      </top>
      <bottom style="thin">
        <color rgb="FF3F3F3F"/>
      </bottom>
      <diagonal/>
    </border>
    <border>
      <left style="medium">
        <color indexed="64"/>
      </left>
      <right/>
      <top/>
      <bottom/>
      <diagonal/>
    </border>
    <border>
      <left style="medium">
        <color indexed="64"/>
      </left>
      <right/>
      <top/>
      <bottom style="thin">
        <color indexed="64"/>
      </bottom>
      <diagonal/>
    </border>
  </borders>
  <cellStyleXfs count="10">
    <xf numFmtId="0" fontId="0" fillId="0" borderId="0"/>
    <xf numFmtId="0" fontId="2" fillId="0" borderId="0"/>
    <xf numFmtId="0" fontId="9" fillId="0" borderId="0"/>
    <xf numFmtId="44" fontId="2" fillId="0" borderId="0" applyFont="0" applyFill="0" applyBorder="0" applyAlignment="0" applyProtection="0"/>
    <xf numFmtId="0" fontId="9" fillId="0" borderId="0"/>
    <xf numFmtId="0" fontId="9" fillId="0" borderId="0"/>
    <xf numFmtId="0" fontId="14" fillId="11" borderId="0" applyNumberFormat="0" applyBorder="0" applyAlignment="0" applyProtection="0"/>
    <xf numFmtId="0" fontId="20" fillId="12" borderId="29" applyNumberFormat="0" applyAlignment="0" applyProtection="0"/>
    <xf numFmtId="0" fontId="2" fillId="13" borderId="0" applyNumberFormat="0" applyBorder="0" applyAlignment="0" applyProtection="0"/>
    <xf numFmtId="0" fontId="2" fillId="14" borderId="0" applyNumberFormat="0" applyBorder="0" applyAlignment="0" applyProtection="0"/>
  </cellStyleXfs>
  <cellXfs count="112">
    <xf numFmtId="0" fontId="0" fillId="0" borderId="0" xfId="0"/>
    <xf numFmtId="0" fontId="4" fillId="0" borderId="0" xfId="0" applyFont="1" applyBorder="1" applyProtection="1"/>
    <xf numFmtId="0" fontId="4" fillId="5" borderId="2" xfId="0" applyFont="1" applyFill="1" applyBorder="1" applyProtection="1"/>
    <xf numFmtId="0" fontId="4" fillId="5" borderId="3" xfId="0" applyFont="1" applyFill="1" applyBorder="1" applyProtection="1"/>
    <xf numFmtId="0" fontId="4" fillId="5" borderId="4" xfId="0" applyFont="1" applyFill="1" applyBorder="1" applyProtection="1"/>
    <xf numFmtId="0" fontId="4" fillId="5" borderId="5" xfId="0" applyFont="1" applyFill="1" applyBorder="1" applyProtection="1"/>
    <xf numFmtId="0" fontId="4" fillId="5" borderId="0" xfId="0" applyFont="1" applyFill="1" applyBorder="1" applyProtection="1"/>
    <xf numFmtId="0" fontId="4" fillId="5" borderId="6" xfId="0" applyFont="1" applyFill="1" applyBorder="1" applyProtection="1"/>
    <xf numFmtId="0" fontId="7" fillId="5" borderId="5" xfId="0" applyFont="1" applyFill="1" applyBorder="1" applyAlignment="1" applyProtection="1">
      <alignment horizontal="right"/>
    </xf>
    <xf numFmtId="0" fontId="7" fillId="5" borderId="0" xfId="0" applyFont="1" applyFill="1" applyBorder="1" applyAlignment="1" applyProtection="1">
      <alignment horizontal="left"/>
    </xf>
    <xf numFmtId="0" fontId="10" fillId="5" borderId="0" xfId="0" applyFont="1" applyFill="1" applyBorder="1" applyAlignment="1" applyProtection="1">
      <alignment horizontal="left"/>
    </xf>
    <xf numFmtId="0" fontId="5" fillId="5" borderId="0" xfId="0" applyFont="1" applyFill="1" applyBorder="1" applyAlignment="1" applyProtection="1">
      <alignment horizontal="left" vertical="top"/>
    </xf>
    <xf numFmtId="0" fontId="6" fillId="5" borderId="0" xfId="0" applyFont="1" applyFill="1" applyBorder="1" applyAlignment="1" applyProtection="1">
      <alignment horizontal="left"/>
    </xf>
    <xf numFmtId="0" fontId="4" fillId="5" borderId="0" xfId="0" applyFont="1" applyFill="1" applyBorder="1" applyAlignment="1" applyProtection="1">
      <alignment horizontal="right"/>
    </xf>
    <xf numFmtId="0" fontId="4" fillId="5" borderId="0" xfId="0" applyFont="1" applyFill="1" applyBorder="1" applyAlignment="1" applyProtection="1"/>
    <xf numFmtId="0" fontId="12" fillId="5" borderId="0" xfId="0" applyFont="1" applyFill="1" applyBorder="1" applyProtection="1"/>
    <xf numFmtId="44" fontId="4" fillId="5" borderId="0" xfId="0" applyNumberFormat="1" applyFont="1" applyFill="1" applyBorder="1" applyProtection="1"/>
    <xf numFmtId="0" fontId="4" fillId="5" borderId="7" xfId="0" applyFont="1" applyFill="1" applyBorder="1" applyProtection="1"/>
    <xf numFmtId="0" fontId="4" fillId="5" borderId="8" xfId="0" applyFont="1" applyFill="1" applyBorder="1" applyProtection="1"/>
    <xf numFmtId="0" fontId="4" fillId="5" borderId="9" xfId="0" applyFont="1" applyFill="1" applyBorder="1" applyProtection="1"/>
    <xf numFmtId="0" fontId="0" fillId="0" borderId="0" xfId="0" applyProtection="1"/>
    <xf numFmtId="0" fontId="0" fillId="0" borderId="0" xfId="0" applyAlignment="1" applyProtection="1">
      <alignment horizontal="center"/>
    </xf>
    <xf numFmtId="0" fontId="9" fillId="0" borderId="0" xfId="0" applyFont="1" applyBorder="1" applyAlignment="1" applyProtection="1">
      <alignment horizontal="left"/>
    </xf>
    <xf numFmtId="0" fontId="9" fillId="10" borderId="0" xfId="0" applyFont="1" applyFill="1" applyBorder="1" applyAlignment="1" applyProtection="1">
      <alignment horizontal="right"/>
    </xf>
    <xf numFmtId="0" fontId="9" fillId="0" borderId="0" xfId="0" applyFont="1" applyBorder="1" applyProtection="1"/>
    <xf numFmtId="0" fontId="9" fillId="0" borderId="0" xfId="0" applyFont="1" applyProtection="1"/>
    <xf numFmtId="0" fontId="9" fillId="0" borderId="0" xfId="0" applyFont="1" applyAlignment="1" applyProtection="1">
      <alignment horizontal="left" wrapText="1"/>
    </xf>
    <xf numFmtId="0" fontId="13" fillId="0" borderId="0" xfId="0" applyFont="1" applyBorder="1" applyProtection="1"/>
    <xf numFmtId="0" fontId="9" fillId="0" borderId="0" xfId="0" applyFont="1" applyFill="1" applyBorder="1" applyAlignment="1" applyProtection="1">
      <alignment horizontal="center"/>
    </xf>
    <xf numFmtId="0" fontId="15" fillId="0" borderId="0" xfId="0" applyFont="1" applyFill="1" applyAlignment="1" applyProtection="1">
      <alignment horizontal="right"/>
    </xf>
    <xf numFmtId="0" fontId="19" fillId="9" borderId="0" xfId="0" applyFont="1" applyFill="1" applyAlignment="1" applyProtection="1"/>
    <xf numFmtId="0" fontId="3" fillId="0" borderId="0" xfId="0" applyFont="1" applyAlignment="1" applyProtection="1">
      <alignment horizontal="center"/>
    </xf>
    <xf numFmtId="0" fontId="3" fillId="0" borderId="0" xfId="0" applyFont="1" applyProtection="1"/>
    <xf numFmtId="0" fontId="3" fillId="0" borderId="0" xfId="0" applyFont="1" applyAlignment="1" applyProtection="1"/>
    <xf numFmtId="0" fontId="0" fillId="0" borderId="0" xfId="0" applyAlignment="1" applyProtection="1"/>
    <xf numFmtId="0" fontId="9" fillId="6" borderId="1" xfId="0" applyFont="1" applyFill="1" applyBorder="1" applyAlignment="1" applyProtection="1">
      <alignment wrapText="1"/>
      <protection locked="0"/>
    </xf>
    <xf numFmtId="0" fontId="16" fillId="11" borderId="1" xfId="6" applyFont="1" applyBorder="1" applyProtection="1">
      <protection locked="0"/>
    </xf>
    <xf numFmtId="2" fontId="9" fillId="0" borderId="0" xfId="0" applyNumberFormat="1" applyFont="1" applyBorder="1" applyProtection="1"/>
    <xf numFmtId="2" fontId="3" fillId="0" borderId="0" xfId="0" applyNumberFormat="1" applyFont="1" applyAlignment="1" applyProtection="1">
      <alignment horizontal="center" vertical="center"/>
    </xf>
    <xf numFmtId="0" fontId="0" fillId="9" borderId="0" xfId="0" applyFill="1" applyProtection="1"/>
    <xf numFmtId="0" fontId="0" fillId="9" borderId="0" xfId="0" applyFill="1" applyAlignment="1" applyProtection="1">
      <alignment horizontal="center"/>
    </xf>
    <xf numFmtId="0" fontId="19" fillId="9" borderId="0" xfId="0" applyFont="1" applyFill="1" applyAlignment="1" applyProtection="1">
      <alignment horizontal="left"/>
    </xf>
    <xf numFmtId="44" fontId="15" fillId="0" borderId="0" xfId="0" applyNumberFormat="1" applyFont="1" applyFill="1" applyAlignment="1" applyProtection="1">
      <alignment horizontal="center" vertical="center"/>
    </xf>
    <xf numFmtId="0" fontId="9" fillId="0" borderId="1" xfId="5" applyFont="1" applyBorder="1" applyAlignment="1" applyProtection="1">
      <alignment horizontal="center" vertical="center"/>
    </xf>
    <xf numFmtId="44" fontId="15" fillId="0" borderId="1" xfId="3" applyFont="1" applyFill="1" applyBorder="1" applyAlignment="1" applyProtection="1">
      <alignment horizontal="center" vertical="center"/>
    </xf>
    <xf numFmtId="2" fontId="9" fillId="0" borderId="1" xfId="5" applyNumberFormat="1" applyFont="1" applyBorder="1" applyAlignment="1" applyProtection="1">
      <alignment horizontal="center" vertical="center" wrapText="1"/>
    </xf>
    <xf numFmtId="44" fontId="9" fillId="6" borderId="1" xfId="3" applyFont="1" applyFill="1" applyBorder="1" applyAlignment="1" applyProtection="1">
      <alignment horizontal="center" vertical="center"/>
      <protection locked="0"/>
    </xf>
    <xf numFmtId="44" fontId="15" fillId="0" borderId="1" xfId="0" applyNumberFormat="1" applyFont="1" applyFill="1" applyBorder="1" applyAlignment="1" applyProtection="1">
      <alignment horizontal="center" vertical="center"/>
    </xf>
    <xf numFmtId="44" fontId="9" fillId="10" borderId="0" xfId="0" applyNumberFormat="1" applyFont="1" applyFill="1" applyBorder="1" applyAlignment="1" applyProtection="1">
      <alignment horizontal="center" vertical="center"/>
    </xf>
    <xf numFmtId="0" fontId="15" fillId="0" borderId="1" xfId="0" applyFont="1" applyBorder="1" applyAlignment="1" applyProtection="1">
      <alignment horizontal="left"/>
    </xf>
    <xf numFmtId="0" fontId="22" fillId="9" borderId="1" xfId="0" applyFont="1" applyFill="1" applyBorder="1" applyProtection="1"/>
    <xf numFmtId="0" fontId="22" fillId="9" borderId="0" xfId="0" applyFont="1" applyFill="1" applyBorder="1" applyProtection="1"/>
    <xf numFmtId="0" fontId="16" fillId="11" borderId="0" xfId="6" applyFont="1" applyBorder="1" applyProtection="1">
      <protection locked="0"/>
    </xf>
    <xf numFmtId="0" fontId="20" fillId="12" borderId="29" xfId="7" applyAlignment="1" applyProtection="1">
      <alignment horizontal="center" vertical="center"/>
    </xf>
    <xf numFmtId="0" fontId="3" fillId="0" borderId="1" xfId="0" applyFont="1" applyBorder="1" applyProtection="1"/>
    <xf numFmtId="0" fontId="15" fillId="0" borderId="1" xfId="0" applyFont="1" applyFill="1" applyBorder="1" applyAlignment="1" applyProtection="1">
      <alignment horizontal="right"/>
    </xf>
    <xf numFmtId="14" fontId="9" fillId="0" borderId="1" xfId="5" applyNumberFormat="1" applyFont="1" applyBorder="1" applyAlignment="1" applyProtection="1">
      <alignment horizontal="center" vertical="center" wrapText="1"/>
    </xf>
    <xf numFmtId="0" fontId="9" fillId="0" borderId="1" xfId="5" applyFont="1" applyBorder="1" applyAlignment="1" applyProtection="1">
      <alignment horizontal="center" vertical="center" wrapText="1"/>
    </xf>
    <xf numFmtId="2" fontId="3" fillId="0" borderId="1" xfId="0" applyNumberFormat="1" applyFont="1" applyBorder="1" applyAlignment="1" applyProtection="1">
      <alignment horizontal="center" vertical="center"/>
    </xf>
    <xf numFmtId="0" fontId="3" fillId="0" borderId="1" xfId="0" applyFont="1" applyBorder="1" applyAlignment="1" applyProtection="1">
      <alignment horizontal="center"/>
    </xf>
    <xf numFmtId="2" fontId="21" fillId="13" borderId="1" xfId="8" applyNumberFormat="1" applyFont="1" applyBorder="1" applyAlignment="1" applyProtection="1">
      <alignment horizontal="center" vertical="center" wrapText="1"/>
    </xf>
    <xf numFmtId="0" fontId="21" fillId="13" borderId="1" xfId="8" applyFont="1" applyBorder="1" applyAlignment="1" applyProtection="1">
      <alignment horizontal="center" vertical="center" wrapText="1"/>
    </xf>
    <xf numFmtId="0" fontId="21" fillId="13" borderId="1" xfId="8" applyFont="1" applyBorder="1" applyAlignment="1" applyProtection="1">
      <alignment horizontal="center" vertical="center"/>
    </xf>
    <xf numFmtId="44" fontId="21" fillId="13" borderId="1" xfId="8" applyNumberFormat="1" applyFont="1" applyBorder="1" applyAlignment="1" applyProtection="1">
      <alignment horizontal="center" vertical="center"/>
      <protection locked="0"/>
    </xf>
    <xf numFmtId="44" fontId="21" fillId="13" borderId="1" xfId="8" applyNumberFormat="1" applyFont="1" applyBorder="1" applyAlignment="1" applyProtection="1">
      <alignment horizontal="center" vertical="center"/>
    </xf>
    <xf numFmtId="2" fontId="21" fillId="13" borderId="29" xfId="8" applyNumberFormat="1" applyFont="1" applyBorder="1" applyAlignment="1" applyProtection="1">
      <alignment horizontal="center" vertical="center" wrapText="1"/>
    </xf>
    <xf numFmtId="0" fontId="21" fillId="13" borderId="29" xfId="8" applyFont="1" applyBorder="1" applyAlignment="1" applyProtection="1">
      <alignment horizontal="center" vertical="center" wrapText="1"/>
    </xf>
    <xf numFmtId="0" fontId="21" fillId="13" borderId="29" xfId="8" applyFont="1" applyBorder="1" applyAlignment="1" applyProtection="1">
      <alignment horizontal="center" vertical="center"/>
    </xf>
    <xf numFmtId="44" fontId="21" fillId="13" borderId="29" xfId="8" applyNumberFormat="1" applyFont="1" applyBorder="1" applyAlignment="1" applyProtection="1">
      <alignment horizontal="center" vertical="center"/>
      <protection locked="0"/>
    </xf>
    <xf numFmtId="44" fontId="21" fillId="13" borderId="29" xfId="8" applyNumberFormat="1" applyFont="1" applyBorder="1" applyAlignment="1" applyProtection="1">
      <alignment horizontal="center" vertical="center"/>
    </xf>
    <xf numFmtId="44" fontId="21" fillId="13" borderId="1" xfId="8" applyNumberFormat="1" applyFont="1" applyBorder="1" applyAlignment="1" applyProtection="1">
      <alignment horizontal="center" vertical="center" wrapText="1"/>
      <protection locked="0"/>
    </xf>
    <xf numFmtId="44" fontId="21" fillId="13" borderId="1" xfId="8" applyNumberFormat="1" applyFont="1" applyBorder="1" applyProtection="1"/>
    <xf numFmtId="0" fontId="9" fillId="6" borderId="1" xfId="5" applyFont="1" applyFill="1" applyBorder="1" applyAlignment="1" applyProtection="1">
      <alignment horizontal="center" vertical="center"/>
    </xf>
    <xf numFmtId="0" fontId="16" fillId="6" borderId="1" xfId="6" applyFont="1" applyFill="1" applyBorder="1" applyProtection="1">
      <protection locked="0"/>
    </xf>
    <xf numFmtId="0" fontId="14" fillId="11" borderId="0" xfId="6" applyBorder="1" applyAlignment="1" applyProtection="1">
      <alignment wrapText="1"/>
      <protection locked="0"/>
    </xf>
    <xf numFmtId="0" fontId="2" fillId="14" borderId="1" xfId="9" applyBorder="1" applyAlignment="1" applyProtection="1">
      <alignment horizontal="center" vertical="center"/>
    </xf>
    <xf numFmtId="0" fontId="1" fillId="2" borderId="19" xfId="0" applyFont="1" applyFill="1" applyBorder="1" applyAlignment="1" applyProtection="1">
      <alignment horizontal="center" vertical="center" wrapText="1"/>
    </xf>
    <xf numFmtId="0" fontId="1" fillId="2" borderId="20" xfId="0" applyFont="1" applyFill="1" applyBorder="1" applyAlignment="1" applyProtection="1">
      <alignment horizontal="center" vertical="center" wrapText="1"/>
    </xf>
    <xf numFmtId="0" fontId="1" fillId="2" borderId="23" xfId="0" applyFont="1" applyFill="1" applyBorder="1" applyAlignment="1" applyProtection="1">
      <alignment horizontal="center" vertical="center" wrapText="1"/>
    </xf>
    <xf numFmtId="0" fontId="1" fillId="2" borderId="24" xfId="0" applyFont="1" applyFill="1" applyBorder="1" applyAlignment="1" applyProtection="1">
      <alignment horizontal="center" vertical="center" wrapText="1"/>
    </xf>
    <xf numFmtId="0" fontId="8" fillId="8" borderId="17" xfId="0" applyFont="1" applyFill="1" applyBorder="1" applyAlignment="1" applyProtection="1">
      <alignment horizontal="center" vertical="center"/>
    </xf>
    <xf numFmtId="0" fontId="8" fillId="8" borderId="18" xfId="0" applyFont="1" applyFill="1" applyBorder="1" applyAlignment="1" applyProtection="1">
      <alignment horizontal="center" vertical="center"/>
    </xf>
    <xf numFmtId="0" fontId="8" fillId="8" borderId="19" xfId="0" applyFont="1" applyFill="1" applyBorder="1" applyAlignment="1" applyProtection="1">
      <alignment horizontal="center" vertical="center"/>
    </xf>
    <xf numFmtId="0" fontId="8" fillId="8" borderId="20" xfId="0" applyFont="1" applyFill="1" applyBorder="1" applyAlignment="1" applyProtection="1">
      <alignment horizontal="center" vertical="center"/>
    </xf>
    <xf numFmtId="0" fontId="8" fillId="8" borderId="21" xfId="0" applyFont="1" applyFill="1" applyBorder="1" applyAlignment="1" applyProtection="1">
      <alignment horizontal="center" vertical="center"/>
    </xf>
    <xf numFmtId="0" fontId="8" fillId="8" borderId="22" xfId="0" applyFont="1" applyFill="1" applyBorder="1" applyAlignment="1" applyProtection="1">
      <alignment horizontal="center" vertical="center"/>
    </xf>
    <xf numFmtId="0" fontId="4" fillId="5" borderId="0" xfId="0" applyFont="1" applyFill="1" applyBorder="1" applyAlignment="1" applyProtection="1">
      <alignment horizontal="left"/>
    </xf>
    <xf numFmtId="0" fontId="4" fillId="5" borderId="0" xfId="0" applyFont="1" applyFill="1" applyBorder="1" applyAlignment="1" applyProtection="1">
      <alignment horizontal="left" wrapText="1"/>
    </xf>
    <xf numFmtId="0" fontId="4" fillId="6" borderId="1" xfId="0" applyFont="1" applyFill="1" applyBorder="1" applyAlignment="1" applyProtection="1">
      <alignment horizontal="left"/>
      <protection locked="0"/>
    </xf>
    <xf numFmtId="0" fontId="4" fillId="6" borderId="10" xfId="0" applyFont="1" applyFill="1" applyBorder="1" applyAlignment="1" applyProtection="1">
      <alignment horizontal="left" vertical="top" wrapText="1"/>
      <protection locked="0"/>
    </xf>
    <xf numFmtId="0" fontId="4" fillId="6" borderId="15" xfId="0" applyFont="1" applyFill="1" applyBorder="1" applyAlignment="1" applyProtection="1">
      <alignment horizontal="left" vertical="top"/>
      <protection locked="0"/>
    </xf>
    <xf numFmtId="0" fontId="4" fillId="6" borderId="11" xfId="0" applyFont="1" applyFill="1" applyBorder="1" applyAlignment="1" applyProtection="1">
      <alignment horizontal="left" vertical="top"/>
      <protection locked="0"/>
    </xf>
    <xf numFmtId="0" fontId="17" fillId="0" borderId="0" xfId="0" applyFont="1" applyAlignment="1" applyProtection="1">
      <alignment horizontal="left" wrapText="1"/>
    </xf>
    <xf numFmtId="0" fontId="18" fillId="0" borderId="0" xfId="0" applyFont="1" applyAlignment="1" applyProtection="1">
      <alignment horizontal="left"/>
    </xf>
    <xf numFmtId="0" fontId="11" fillId="7" borderId="15" xfId="5" applyFont="1" applyFill="1" applyBorder="1" applyAlignment="1" applyProtection="1">
      <alignment horizontal="left" vertical="center"/>
    </xf>
    <xf numFmtId="0" fontId="11" fillId="7" borderId="11" xfId="5" applyFont="1" applyFill="1" applyBorder="1" applyAlignment="1" applyProtection="1">
      <alignment horizontal="left" vertical="center"/>
    </xf>
    <xf numFmtId="0" fontId="11" fillId="4" borderId="13" xfId="0" applyFont="1" applyFill="1" applyBorder="1" applyAlignment="1" applyProtection="1">
      <alignment horizontal="center" vertical="center"/>
    </xf>
    <xf numFmtId="0" fontId="0" fillId="0" borderId="16" xfId="0" applyBorder="1" applyAlignment="1" applyProtection="1">
      <alignment horizontal="center" vertical="center"/>
    </xf>
    <xf numFmtId="2" fontId="11" fillId="3" borderId="14" xfId="0" applyNumberFormat="1" applyFont="1" applyFill="1" applyBorder="1" applyAlignment="1" applyProtection="1">
      <alignment horizontal="center" vertical="center" wrapText="1"/>
    </xf>
    <xf numFmtId="2" fontId="11" fillId="3" borderId="12" xfId="0" applyNumberFormat="1" applyFont="1" applyFill="1" applyBorder="1" applyAlignment="1" applyProtection="1">
      <alignment horizontal="center" vertical="center" wrapText="1"/>
    </xf>
    <xf numFmtId="2" fontId="11" fillId="3" borderId="25" xfId="0" applyNumberFormat="1" applyFont="1" applyFill="1" applyBorder="1" applyAlignment="1" applyProtection="1">
      <alignment horizontal="center" vertical="center" wrapText="1"/>
    </xf>
    <xf numFmtId="2" fontId="11" fillId="3" borderId="26" xfId="0" applyNumberFormat="1" applyFont="1" applyFill="1" applyBorder="1" applyAlignment="1" applyProtection="1">
      <alignment horizontal="center" vertical="center" wrapText="1"/>
    </xf>
    <xf numFmtId="2" fontId="11" fillId="3" borderId="27" xfId="0" applyNumberFormat="1" applyFont="1" applyFill="1" applyBorder="1" applyAlignment="1" applyProtection="1">
      <alignment horizontal="center" wrapText="1"/>
    </xf>
    <xf numFmtId="2" fontId="11" fillId="3" borderId="28" xfId="0" applyNumberFormat="1" applyFont="1" applyFill="1" applyBorder="1" applyAlignment="1" applyProtection="1">
      <alignment horizontal="center" wrapText="1"/>
    </xf>
    <xf numFmtId="2" fontId="11" fillId="3" borderId="30" xfId="0" applyNumberFormat="1" applyFont="1" applyFill="1" applyBorder="1" applyAlignment="1" applyProtection="1">
      <alignment horizontal="center" vertical="center" wrapText="1"/>
    </xf>
    <xf numFmtId="2" fontId="11" fillId="3" borderId="0" xfId="0" applyNumberFormat="1" applyFont="1" applyFill="1" applyBorder="1" applyAlignment="1" applyProtection="1">
      <alignment horizontal="center" vertical="center" wrapText="1"/>
    </xf>
    <xf numFmtId="2" fontId="11" fillId="3" borderId="31" xfId="0" applyNumberFormat="1" applyFont="1" applyFill="1" applyBorder="1" applyAlignment="1" applyProtection="1">
      <alignment horizontal="center" vertical="center" wrapText="1"/>
    </xf>
    <xf numFmtId="2" fontId="11" fillId="3" borderId="8" xfId="0" applyNumberFormat="1" applyFont="1" applyFill="1" applyBorder="1" applyAlignment="1" applyProtection="1">
      <alignment horizontal="center" vertical="center" wrapText="1"/>
    </xf>
    <xf numFmtId="0" fontId="15" fillId="0" borderId="1" xfId="0" applyFont="1" applyBorder="1" applyAlignment="1" applyProtection="1">
      <alignment horizontal="left"/>
    </xf>
    <xf numFmtId="49" fontId="22" fillId="9" borderId="1" xfId="0" applyNumberFormat="1" applyFont="1" applyFill="1" applyBorder="1" applyAlignment="1" applyProtection="1">
      <alignment horizontal="center"/>
    </xf>
    <xf numFmtId="49" fontId="9" fillId="0" borderId="1" xfId="0" applyNumberFormat="1" applyFont="1" applyBorder="1" applyAlignment="1" applyProtection="1">
      <alignment horizontal="left"/>
    </xf>
    <xf numFmtId="0" fontId="9" fillId="15" borderId="0" xfId="0" applyFont="1" applyFill="1" applyBorder="1" applyAlignment="1" applyProtection="1">
      <alignment horizontal="right"/>
    </xf>
  </cellXfs>
  <cellStyles count="10">
    <cellStyle name="%" xfId="2"/>
    <cellStyle name="20 % - Akzent2" xfId="9" builtinId="34"/>
    <cellStyle name="60 % - Akzent3" xfId="8" builtinId="40"/>
    <cellStyle name="Ausgabe" xfId="7" builtinId="21"/>
    <cellStyle name="Schlecht" xfId="6" builtinId="27"/>
    <cellStyle name="Standard" xfId="0" builtinId="0"/>
    <cellStyle name="Standard 2" xfId="1"/>
    <cellStyle name="Standard 2 2 2" xfId="4"/>
    <cellStyle name="Standard 7" xfId="5"/>
    <cellStyle name="Währung" xfId="3" builtinId="4"/>
  </cellStyles>
  <dxfs count="4">
    <dxf>
      <font>
        <color auto="1"/>
      </font>
      <fill>
        <patternFill>
          <bgColor theme="7" tint="0.59996337778862885"/>
        </patternFill>
      </fill>
    </dxf>
    <dxf>
      <fill>
        <patternFill>
          <bgColor rgb="FFFFFF00"/>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CCCC"/>
      <color rgb="FF99FF66"/>
      <color rgb="FFCCFF66"/>
      <color rgb="FF87BB3C"/>
      <color rgb="FF0065A6"/>
      <color rgb="FFBBBD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5A6"/>
    <pageSetUpPr fitToPage="1"/>
  </sheetPr>
  <dimension ref="A5:B16"/>
  <sheetViews>
    <sheetView showGridLines="0" showWhiteSpace="0" view="pageLayout" zoomScaleNormal="100" workbookViewId="0">
      <selection activeCell="A11" sqref="A11:B15"/>
    </sheetView>
  </sheetViews>
  <sheetFormatPr baseColWidth="10" defaultColWidth="11.42578125" defaultRowHeight="14.25" x14ac:dyDescent="0.2"/>
  <cols>
    <col min="1" max="1" width="8.140625" style="33" customWidth="1"/>
    <col min="2" max="2" width="78.140625" style="33" customWidth="1"/>
    <col min="3" max="16384" width="11.42578125" style="33"/>
  </cols>
  <sheetData>
    <row r="5" spans="1:2" s="34" customFormat="1" ht="15" x14ac:dyDescent="0.25"/>
    <row r="7" spans="1:2" ht="15" thickBot="1" x14ac:dyDescent="0.25"/>
    <row r="8" spans="1:2" ht="16.5" customHeight="1" thickTop="1" x14ac:dyDescent="0.2">
      <c r="A8" s="80" t="s">
        <v>8</v>
      </c>
      <c r="B8" s="81"/>
    </row>
    <row r="9" spans="1:2" ht="10.5" customHeight="1" x14ac:dyDescent="0.2">
      <c r="A9" s="82"/>
      <c r="B9" s="83"/>
    </row>
    <row r="10" spans="1:2" ht="15" hidden="1" customHeight="1" thickBot="1" x14ac:dyDescent="0.25">
      <c r="A10" s="84"/>
      <c r="B10" s="85"/>
    </row>
    <row r="11" spans="1:2" ht="55.5" customHeight="1" x14ac:dyDescent="0.2">
      <c r="A11" s="76" t="s">
        <v>12</v>
      </c>
      <c r="B11" s="77"/>
    </row>
    <row r="12" spans="1:2" ht="18" customHeight="1" x14ac:dyDescent="0.2">
      <c r="A12" s="76"/>
      <c r="B12" s="77"/>
    </row>
    <row r="13" spans="1:2" ht="49.5" customHeight="1" x14ac:dyDescent="0.2">
      <c r="A13" s="76"/>
      <c r="B13" s="77"/>
    </row>
    <row r="14" spans="1:2" ht="28.5" customHeight="1" x14ac:dyDescent="0.2">
      <c r="A14" s="76"/>
      <c r="B14" s="77"/>
    </row>
    <row r="15" spans="1:2" ht="28.5" customHeight="1" thickBot="1" x14ac:dyDescent="0.25">
      <c r="A15" s="78"/>
      <c r="B15" s="79"/>
    </row>
    <row r="16" spans="1:2" ht="15" thickTop="1" x14ac:dyDescent="0.2"/>
  </sheetData>
  <sheetProtection formatCells="0"/>
  <mergeCells count="2">
    <mergeCell ref="A11:B15"/>
    <mergeCell ref="A8:B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5A6"/>
  </sheetPr>
  <dimension ref="B1:I50"/>
  <sheetViews>
    <sheetView showGridLines="0" topLeftCell="A4" zoomScale="60" zoomScaleNormal="60" workbookViewId="0">
      <selection activeCell="E23" sqref="E23:H23"/>
    </sheetView>
  </sheetViews>
  <sheetFormatPr baseColWidth="10" defaultColWidth="11.42578125" defaultRowHeight="18.75" x14ac:dyDescent="0.25"/>
  <cols>
    <col min="1" max="1" width="2.140625" style="1" customWidth="1"/>
    <col min="2" max="3" width="11.42578125" style="1"/>
    <col min="4" max="4" width="19.5703125" style="1" customWidth="1"/>
    <col min="5" max="5" width="22.85546875" style="1" customWidth="1"/>
    <col min="6" max="6" width="11.42578125" style="1"/>
    <col min="7" max="7" width="12.140625" style="1" customWidth="1"/>
    <col min="8" max="8" width="11.42578125" style="1"/>
    <col min="9" max="9" width="29.5703125" style="1" customWidth="1"/>
    <col min="10" max="16384" width="11.42578125" style="1"/>
  </cols>
  <sheetData>
    <row r="1" spans="2:9" ht="9.1999999999999993" customHeight="1" x14ac:dyDescent="0.25"/>
    <row r="2" spans="2:9" x14ac:dyDescent="0.25">
      <c r="B2" s="2"/>
      <c r="C2" s="3"/>
      <c r="D2" s="3"/>
      <c r="E2" s="3"/>
      <c r="F2" s="3"/>
      <c r="G2" s="3"/>
      <c r="H2" s="3"/>
      <c r="I2" s="4"/>
    </row>
    <row r="3" spans="2:9" x14ac:dyDescent="0.25">
      <c r="B3" s="5"/>
      <c r="C3" s="6"/>
      <c r="D3" s="6"/>
      <c r="E3" s="6"/>
      <c r="F3" s="6"/>
      <c r="G3" s="6"/>
      <c r="H3" s="6"/>
      <c r="I3" s="7"/>
    </row>
    <row r="4" spans="2:9" x14ac:dyDescent="0.25">
      <c r="B4" s="5"/>
      <c r="C4" s="6"/>
      <c r="D4" s="6"/>
      <c r="E4" s="6"/>
      <c r="F4" s="6"/>
      <c r="G4" s="6"/>
      <c r="H4" s="6"/>
      <c r="I4" s="7"/>
    </row>
    <row r="5" spans="2:9" x14ac:dyDescent="0.25">
      <c r="B5" s="5"/>
      <c r="C5" s="6"/>
      <c r="D5" s="6"/>
      <c r="E5" s="6"/>
      <c r="F5" s="6"/>
      <c r="G5" s="6"/>
      <c r="H5" s="6"/>
      <c r="I5" s="7"/>
    </row>
    <row r="6" spans="2:9" x14ac:dyDescent="0.25">
      <c r="B6" s="5"/>
      <c r="C6" s="6"/>
      <c r="D6" s="6"/>
      <c r="E6" s="6"/>
      <c r="F6" s="6"/>
      <c r="G6" s="6"/>
      <c r="H6" s="6"/>
      <c r="I6" s="7"/>
    </row>
    <row r="7" spans="2:9" x14ac:dyDescent="0.25">
      <c r="B7" s="5"/>
      <c r="C7" s="6"/>
      <c r="D7" s="6"/>
      <c r="E7" s="6"/>
      <c r="F7" s="6"/>
      <c r="G7" s="6"/>
      <c r="H7" s="6"/>
      <c r="I7" s="7"/>
    </row>
    <row r="8" spans="2:9" x14ac:dyDescent="0.25">
      <c r="B8" s="5"/>
      <c r="C8" s="6"/>
      <c r="D8" s="6"/>
      <c r="E8" s="6"/>
      <c r="F8" s="6"/>
      <c r="G8" s="6"/>
      <c r="H8" s="6"/>
      <c r="I8" s="7"/>
    </row>
    <row r="9" spans="2:9" x14ac:dyDescent="0.25">
      <c r="B9" s="5"/>
      <c r="C9" s="6"/>
      <c r="D9" s="6"/>
      <c r="E9" s="6"/>
      <c r="F9" s="6"/>
      <c r="G9" s="6"/>
      <c r="H9" s="6"/>
      <c r="I9" s="7"/>
    </row>
    <row r="10" spans="2:9" x14ac:dyDescent="0.25">
      <c r="B10" s="5"/>
      <c r="C10" s="6"/>
      <c r="D10" s="6"/>
      <c r="E10" s="6"/>
      <c r="F10" s="6"/>
      <c r="G10" s="6"/>
      <c r="H10" s="6"/>
      <c r="I10" s="7"/>
    </row>
    <row r="11" spans="2:9" x14ac:dyDescent="0.25">
      <c r="B11" s="5"/>
      <c r="C11" s="6"/>
      <c r="D11" s="6"/>
      <c r="E11" s="6"/>
      <c r="F11" s="6"/>
      <c r="G11" s="6"/>
      <c r="H11" s="6"/>
      <c r="I11" s="7"/>
    </row>
    <row r="12" spans="2:9" x14ac:dyDescent="0.25">
      <c r="B12" s="5"/>
      <c r="C12" s="6"/>
      <c r="D12" s="6"/>
      <c r="E12" s="6"/>
      <c r="F12" s="6"/>
      <c r="G12" s="6"/>
      <c r="H12" s="6"/>
      <c r="I12" s="7"/>
    </row>
    <row r="13" spans="2:9" ht="37.5" x14ac:dyDescent="0.5">
      <c r="B13" s="8"/>
      <c r="C13" s="9" t="s">
        <v>1</v>
      </c>
      <c r="D13" s="6"/>
      <c r="E13" s="6"/>
      <c r="F13" s="6"/>
      <c r="G13" s="6"/>
      <c r="H13" s="6"/>
      <c r="I13" s="7"/>
    </row>
    <row r="14" spans="2:9" ht="25.5" x14ac:dyDescent="0.35">
      <c r="B14" s="5"/>
      <c r="C14" s="10"/>
      <c r="D14" s="6"/>
      <c r="E14" s="6"/>
      <c r="F14" s="6"/>
      <c r="G14" s="6"/>
      <c r="H14" s="6"/>
      <c r="I14" s="7"/>
    </row>
    <row r="15" spans="2:9" ht="37.5" x14ac:dyDescent="0.5">
      <c r="B15" s="5"/>
      <c r="C15" s="9"/>
      <c r="D15" s="6"/>
      <c r="E15" s="6"/>
      <c r="F15" s="6"/>
      <c r="G15" s="6"/>
      <c r="H15" s="6"/>
      <c r="I15" s="7"/>
    </row>
    <row r="16" spans="2:9" x14ac:dyDescent="0.25">
      <c r="B16" s="5"/>
      <c r="C16" s="6"/>
      <c r="D16" s="6"/>
      <c r="E16" s="6"/>
      <c r="F16" s="6"/>
      <c r="G16" s="6"/>
      <c r="H16" s="6"/>
      <c r="I16" s="7"/>
    </row>
    <row r="17" spans="2:9" ht="37.5" x14ac:dyDescent="0.25">
      <c r="B17" s="5"/>
      <c r="C17" s="11" t="s">
        <v>0</v>
      </c>
      <c r="D17" s="6"/>
      <c r="E17" s="6"/>
      <c r="F17" s="6"/>
      <c r="G17" s="6"/>
      <c r="H17" s="6"/>
      <c r="I17" s="7"/>
    </row>
    <row r="18" spans="2:9" ht="7.5" customHeight="1" x14ac:dyDescent="0.25">
      <c r="B18" s="5"/>
      <c r="C18" s="6"/>
      <c r="D18" s="6"/>
      <c r="E18" s="6"/>
      <c r="F18" s="6"/>
      <c r="G18" s="6"/>
      <c r="H18" s="6"/>
      <c r="I18" s="7"/>
    </row>
    <row r="19" spans="2:9" ht="30.75" x14ac:dyDescent="0.4">
      <c r="B19" s="5"/>
      <c r="C19" s="12" t="s">
        <v>22</v>
      </c>
      <c r="D19" s="6"/>
      <c r="E19" s="6"/>
      <c r="F19" s="6"/>
      <c r="G19" s="6"/>
      <c r="H19" s="6"/>
      <c r="I19" s="7"/>
    </row>
    <row r="20" spans="2:9" ht="30.75" x14ac:dyDescent="0.4">
      <c r="B20" s="5"/>
      <c r="C20" s="12" t="s">
        <v>21</v>
      </c>
      <c r="D20" s="6"/>
      <c r="E20" s="6"/>
      <c r="F20" s="6"/>
      <c r="G20" s="6"/>
      <c r="H20" s="6"/>
      <c r="I20" s="7"/>
    </row>
    <row r="21" spans="2:9" x14ac:dyDescent="0.25">
      <c r="B21" s="5"/>
      <c r="C21" s="6"/>
      <c r="D21" s="6"/>
      <c r="E21" s="6"/>
      <c r="F21" s="6"/>
      <c r="G21" s="6"/>
      <c r="H21" s="6"/>
      <c r="I21" s="7"/>
    </row>
    <row r="22" spans="2:9" x14ac:dyDescent="0.25">
      <c r="B22" s="5"/>
      <c r="C22" s="6"/>
      <c r="D22" s="6"/>
      <c r="E22" s="6"/>
      <c r="F22" s="6"/>
      <c r="G22" s="6"/>
      <c r="H22" s="6"/>
      <c r="I22" s="7"/>
    </row>
    <row r="23" spans="2:9" x14ac:dyDescent="0.25">
      <c r="B23" s="5"/>
      <c r="C23" s="86" t="s">
        <v>2</v>
      </c>
      <c r="D23" s="86"/>
      <c r="E23" s="88"/>
      <c r="F23" s="88"/>
      <c r="G23" s="88"/>
      <c r="H23" s="88"/>
      <c r="I23" s="7"/>
    </row>
    <row r="24" spans="2:9" x14ac:dyDescent="0.25">
      <c r="B24" s="5"/>
      <c r="C24" s="86" t="s">
        <v>4</v>
      </c>
      <c r="D24" s="86"/>
      <c r="E24" s="88"/>
      <c r="F24" s="88"/>
      <c r="G24" s="88"/>
      <c r="H24" s="88"/>
      <c r="I24" s="7"/>
    </row>
    <row r="25" spans="2:9" x14ac:dyDescent="0.25">
      <c r="B25" s="5"/>
      <c r="C25" s="13"/>
      <c r="D25" s="13"/>
      <c r="E25" s="14"/>
      <c r="F25" s="6"/>
      <c r="G25" s="6"/>
      <c r="H25" s="6"/>
      <c r="I25" s="7"/>
    </row>
    <row r="26" spans="2:9" ht="62.1" customHeight="1" x14ac:dyDescent="0.25">
      <c r="B26" s="5"/>
      <c r="C26" s="87" t="s">
        <v>13</v>
      </c>
      <c r="D26" s="87"/>
      <c r="E26" s="89"/>
      <c r="F26" s="90"/>
      <c r="G26" s="90"/>
      <c r="H26" s="91"/>
      <c r="I26" s="7"/>
    </row>
    <row r="27" spans="2:9" x14ac:dyDescent="0.25">
      <c r="B27" s="5"/>
      <c r="C27" s="6"/>
      <c r="D27" s="6"/>
      <c r="E27" s="6"/>
      <c r="F27" s="6"/>
      <c r="G27" s="6"/>
      <c r="H27" s="6"/>
      <c r="I27" s="7"/>
    </row>
    <row r="28" spans="2:9" x14ac:dyDescent="0.25">
      <c r="B28" s="5"/>
      <c r="C28" s="15" t="s">
        <v>6</v>
      </c>
      <c r="D28" s="6"/>
      <c r="E28" s="6"/>
      <c r="F28" s="6"/>
      <c r="G28" s="6"/>
      <c r="H28" s="6"/>
      <c r="I28" s="7"/>
    </row>
    <row r="29" spans="2:9" x14ac:dyDescent="0.25">
      <c r="B29" s="5"/>
      <c r="C29" s="6"/>
      <c r="D29" s="6"/>
      <c r="E29" s="16">
        <f>SUM(Preisblatt!G129)</f>
        <v>0</v>
      </c>
      <c r="F29" s="6"/>
      <c r="G29" s="6"/>
      <c r="H29" s="6"/>
      <c r="I29" s="7"/>
    </row>
    <row r="30" spans="2:9" x14ac:dyDescent="0.25">
      <c r="B30" s="5"/>
      <c r="C30" s="6"/>
      <c r="D30" s="6"/>
      <c r="E30" s="16"/>
      <c r="F30" s="6"/>
      <c r="G30" s="6"/>
      <c r="H30" s="6"/>
      <c r="I30" s="7"/>
    </row>
    <row r="31" spans="2:9" x14ac:dyDescent="0.25">
      <c r="B31" s="5"/>
      <c r="C31" s="6"/>
      <c r="D31" s="6"/>
      <c r="E31" s="6"/>
      <c r="F31" s="6"/>
      <c r="G31" s="6"/>
      <c r="H31" s="6"/>
      <c r="I31" s="7"/>
    </row>
    <row r="32" spans="2:9" x14ac:dyDescent="0.25">
      <c r="B32" s="5"/>
      <c r="C32" s="6"/>
      <c r="D32" s="6"/>
      <c r="E32" s="6"/>
      <c r="F32" s="6"/>
      <c r="G32" s="6"/>
      <c r="H32" s="6"/>
      <c r="I32" s="7"/>
    </row>
    <row r="33" spans="2:9" x14ac:dyDescent="0.25">
      <c r="B33" s="5"/>
      <c r="C33" s="6"/>
      <c r="D33" s="6"/>
      <c r="E33" s="6"/>
      <c r="F33" s="6"/>
      <c r="G33" s="6"/>
      <c r="H33" s="6"/>
      <c r="I33" s="7"/>
    </row>
    <row r="34" spans="2:9" x14ac:dyDescent="0.25">
      <c r="B34" s="5"/>
      <c r="C34" s="6"/>
      <c r="D34" s="6"/>
      <c r="E34" s="6"/>
      <c r="F34" s="6"/>
      <c r="G34" s="6"/>
      <c r="H34" s="6"/>
      <c r="I34" s="7"/>
    </row>
    <row r="35" spans="2:9" x14ac:dyDescent="0.25">
      <c r="B35" s="5"/>
      <c r="C35" s="6"/>
      <c r="D35" s="6"/>
      <c r="E35" s="6"/>
      <c r="F35" s="6"/>
      <c r="G35" s="6"/>
      <c r="H35" s="6"/>
      <c r="I35" s="7"/>
    </row>
    <row r="36" spans="2:9" x14ac:dyDescent="0.25">
      <c r="B36" s="5"/>
      <c r="C36" s="6"/>
      <c r="D36" s="6"/>
      <c r="E36" s="6"/>
      <c r="F36" s="6"/>
      <c r="G36" s="6"/>
      <c r="H36" s="6"/>
      <c r="I36" s="7"/>
    </row>
    <row r="37" spans="2:9" x14ac:dyDescent="0.25">
      <c r="B37" s="5"/>
      <c r="C37" s="6"/>
      <c r="D37" s="6"/>
      <c r="E37" s="6"/>
      <c r="F37" s="6"/>
      <c r="G37" s="6"/>
      <c r="H37" s="6"/>
      <c r="I37" s="7"/>
    </row>
    <row r="38" spans="2:9" x14ac:dyDescent="0.25">
      <c r="B38" s="5"/>
      <c r="C38" s="6"/>
      <c r="D38" s="6"/>
      <c r="E38" s="6"/>
      <c r="F38" s="6"/>
      <c r="G38" s="6"/>
      <c r="H38" s="6"/>
      <c r="I38" s="7"/>
    </row>
    <row r="39" spans="2:9" x14ac:dyDescent="0.25">
      <c r="B39" s="5"/>
      <c r="C39" s="6"/>
      <c r="D39" s="6"/>
      <c r="E39" s="6"/>
      <c r="F39" s="6"/>
      <c r="G39" s="6"/>
      <c r="H39" s="6"/>
      <c r="I39" s="7"/>
    </row>
    <row r="40" spans="2:9" x14ac:dyDescent="0.25">
      <c r="B40" s="5"/>
      <c r="C40" s="6"/>
      <c r="D40" s="6"/>
      <c r="E40" s="6"/>
      <c r="F40" s="6"/>
      <c r="G40" s="6"/>
      <c r="H40" s="6"/>
      <c r="I40" s="7"/>
    </row>
    <row r="41" spans="2:9" x14ac:dyDescent="0.25">
      <c r="B41" s="5"/>
      <c r="C41" s="6"/>
      <c r="D41" s="6"/>
      <c r="E41" s="6"/>
      <c r="F41" s="6"/>
      <c r="G41" s="6"/>
      <c r="H41" s="6"/>
      <c r="I41" s="7"/>
    </row>
    <row r="42" spans="2:9" x14ac:dyDescent="0.25">
      <c r="B42" s="5"/>
      <c r="C42" s="6"/>
      <c r="D42" s="6"/>
      <c r="E42" s="6"/>
      <c r="F42" s="6"/>
      <c r="G42" s="6"/>
      <c r="H42" s="6"/>
      <c r="I42" s="7"/>
    </row>
    <row r="43" spans="2:9" x14ac:dyDescent="0.25">
      <c r="B43" s="5"/>
      <c r="C43" s="6"/>
      <c r="D43" s="6"/>
      <c r="E43" s="6"/>
      <c r="F43" s="6"/>
      <c r="G43" s="6"/>
      <c r="H43" s="6"/>
      <c r="I43" s="7"/>
    </row>
    <row r="44" spans="2:9" x14ac:dyDescent="0.25">
      <c r="B44" s="5"/>
      <c r="C44" s="6"/>
      <c r="D44" s="6"/>
      <c r="E44" s="6"/>
      <c r="F44" s="6"/>
      <c r="G44" s="6"/>
      <c r="H44" s="6"/>
      <c r="I44" s="7"/>
    </row>
    <row r="45" spans="2:9" x14ac:dyDescent="0.25">
      <c r="B45" s="5"/>
      <c r="C45" s="6"/>
      <c r="D45" s="6"/>
      <c r="E45" s="6"/>
      <c r="F45" s="6"/>
      <c r="G45" s="6"/>
      <c r="H45" s="6"/>
      <c r="I45" s="7"/>
    </row>
    <row r="46" spans="2:9" x14ac:dyDescent="0.25">
      <c r="B46" s="5"/>
      <c r="C46" s="6"/>
      <c r="D46" s="6"/>
      <c r="E46" s="6"/>
      <c r="F46" s="6"/>
      <c r="G46" s="6"/>
      <c r="H46" s="6"/>
      <c r="I46" s="7"/>
    </row>
    <row r="47" spans="2:9" x14ac:dyDescent="0.25">
      <c r="B47" s="5"/>
      <c r="C47" s="6"/>
      <c r="D47" s="6"/>
      <c r="E47" s="6"/>
      <c r="F47" s="6"/>
      <c r="G47" s="6"/>
      <c r="H47" s="6"/>
      <c r="I47" s="7"/>
    </row>
    <row r="48" spans="2:9" x14ac:dyDescent="0.25">
      <c r="B48" s="5"/>
      <c r="C48" s="6"/>
      <c r="D48" s="6"/>
      <c r="E48" s="6"/>
      <c r="F48" s="6"/>
      <c r="G48" s="6"/>
      <c r="H48" s="6"/>
      <c r="I48" s="7"/>
    </row>
    <row r="49" spans="2:9" x14ac:dyDescent="0.25">
      <c r="B49" s="5"/>
      <c r="C49" s="6"/>
      <c r="D49" s="6"/>
      <c r="E49" s="6"/>
      <c r="F49" s="6"/>
      <c r="G49" s="6"/>
      <c r="H49" s="6"/>
      <c r="I49" s="7"/>
    </row>
    <row r="50" spans="2:9" x14ac:dyDescent="0.25">
      <c r="B50" s="17"/>
      <c r="C50" s="18"/>
      <c r="D50" s="18"/>
      <c r="E50" s="18"/>
      <c r="F50" s="18"/>
      <c r="G50" s="18"/>
      <c r="H50" s="18"/>
      <c r="I50" s="19"/>
    </row>
  </sheetData>
  <sheetProtection formatCells="0"/>
  <mergeCells count="6">
    <mergeCell ref="C23:D23"/>
    <mergeCell ref="C24:D24"/>
    <mergeCell ref="C26:D26"/>
    <mergeCell ref="E24:H24"/>
    <mergeCell ref="E23:H23"/>
    <mergeCell ref="E26:H26"/>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5"/>
  <sheetViews>
    <sheetView tabSelected="1" topLeftCell="A119" zoomScaleNormal="100" workbookViewId="0">
      <selection activeCell="F138" sqref="F138"/>
    </sheetView>
  </sheetViews>
  <sheetFormatPr baseColWidth="10" defaultColWidth="11.42578125" defaultRowHeight="15" x14ac:dyDescent="0.25"/>
  <cols>
    <col min="1" max="1" width="29.28515625" style="21" customWidth="1"/>
    <col min="2" max="2" width="52.42578125" style="21" customWidth="1"/>
    <col min="3" max="5" width="27.5703125" style="20" customWidth="1"/>
    <col min="6" max="6" width="33.28515625" style="20" customWidth="1"/>
    <col min="7" max="7" width="23.28515625" style="20" customWidth="1"/>
    <col min="8" max="16384" width="11.42578125" style="20"/>
  </cols>
  <sheetData>
    <row r="1" spans="1:7" ht="45.6" customHeight="1" x14ac:dyDescent="0.3">
      <c r="A1" s="92" t="s">
        <v>19</v>
      </c>
      <c r="B1" s="92"/>
      <c r="C1" s="92"/>
      <c r="D1" s="92"/>
      <c r="E1" s="92"/>
      <c r="F1" s="92"/>
      <c r="G1" s="92"/>
    </row>
    <row r="2" spans="1:7" ht="18" x14ac:dyDescent="0.25">
      <c r="A2" s="93" t="s">
        <v>18</v>
      </c>
      <c r="B2" s="93"/>
      <c r="C2" s="93"/>
      <c r="D2" s="93"/>
      <c r="E2" s="93"/>
      <c r="F2" s="93"/>
      <c r="G2" s="93"/>
    </row>
    <row r="3" spans="1:7" ht="15" customHeight="1" x14ac:dyDescent="0.25">
      <c r="A3" s="30" t="s">
        <v>69</v>
      </c>
      <c r="B3" s="30"/>
      <c r="C3" s="30"/>
      <c r="D3" s="30"/>
      <c r="E3" s="30"/>
      <c r="F3" s="30"/>
      <c r="G3" s="30"/>
    </row>
    <row r="4" spans="1:7" ht="15.75" x14ac:dyDescent="0.25">
      <c r="A4" s="41" t="s">
        <v>24</v>
      </c>
      <c r="B4" s="40"/>
      <c r="C4" s="39"/>
      <c r="D4" s="39"/>
      <c r="E4" s="39"/>
      <c r="F4" s="39"/>
      <c r="G4" s="39"/>
    </row>
    <row r="5" spans="1:7" ht="15.75" thickBot="1" x14ac:dyDescent="0.3"/>
    <row r="6" spans="1:7" ht="15.75" thickBot="1" x14ac:dyDescent="0.3">
      <c r="A6" s="96" t="s">
        <v>9</v>
      </c>
      <c r="B6" s="96"/>
      <c r="C6" s="97"/>
      <c r="D6" s="53"/>
      <c r="E6" s="53"/>
      <c r="F6" s="96" t="s">
        <v>5</v>
      </c>
      <c r="G6" s="97"/>
    </row>
    <row r="7" spans="1:7" ht="20.100000000000001" customHeight="1" x14ac:dyDescent="0.25">
      <c r="A7" s="100" t="s">
        <v>20</v>
      </c>
      <c r="B7" s="102" t="s">
        <v>239</v>
      </c>
      <c r="C7" s="104" t="s">
        <v>269</v>
      </c>
      <c r="D7" s="105"/>
      <c r="E7" s="105"/>
      <c r="F7" s="98" t="s">
        <v>10</v>
      </c>
      <c r="G7" s="98" t="s">
        <v>11</v>
      </c>
    </row>
    <row r="8" spans="1:7" x14ac:dyDescent="0.25">
      <c r="A8" s="101"/>
      <c r="B8" s="103" t="s">
        <v>3</v>
      </c>
      <c r="C8" s="106"/>
      <c r="D8" s="107"/>
      <c r="E8" s="107"/>
      <c r="F8" s="99"/>
      <c r="G8" s="99"/>
    </row>
    <row r="9" spans="1:7" x14ac:dyDescent="0.25">
      <c r="A9" s="94"/>
      <c r="B9" s="94"/>
      <c r="C9" s="94"/>
      <c r="D9" s="94"/>
      <c r="E9" s="94"/>
      <c r="F9" s="94"/>
      <c r="G9" s="95"/>
    </row>
    <row r="10" spans="1:7" ht="29.1" customHeight="1" x14ac:dyDescent="0.25">
      <c r="A10" s="60" t="s">
        <v>36</v>
      </c>
      <c r="B10" s="61" t="s">
        <v>23</v>
      </c>
      <c r="C10" s="62" t="s">
        <v>268</v>
      </c>
      <c r="D10" s="62" t="s">
        <v>270</v>
      </c>
      <c r="E10" s="62" t="s">
        <v>271</v>
      </c>
      <c r="F10" s="70"/>
      <c r="G10" s="71"/>
    </row>
    <row r="11" spans="1:7" ht="29.1" customHeight="1" x14ac:dyDescent="0.25">
      <c r="A11" s="56" t="s">
        <v>28</v>
      </c>
      <c r="B11" s="57" t="s">
        <v>195</v>
      </c>
      <c r="C11" s="75"/>
      <c r="D11" s="75"/>
      <c r="E11" s="72">
        <v>4</v>
      </c>
      <c r="F11" s="46"/>
      <c r="G11" s="44"/>
    </row>
    <row r="12" spans="1:7" ht="29.1" customHeight="1" x14ac:dyDescent="0.25">
      <c r="A12" s="56" t="s">
        <v>27</v>
      </c>
      <c r="B12" s="57" t="s">
        <v>194</v>
      </c>
      <c r="C12" s="75"/>
      <c r="D12" s="75"/>
      <c r="E12" s="72">
        <v>4</v>
      </c>
      <c r="F12" s="46"/>
      <c r="G12" s="44"/>
    </row>
    <row r="13" spans="1:7" ht="29.1" customHeight="1" x14ac:dyDescent="0.25">
      <c r="A13" s="56" t="s">
        <v>29</v>
      </c>
      <c r="B13" s="57" t="s">
        <v>193</v>
      </c>
      <c r="C13" s="75"/>
      <c r="D13" s="75"/>
      <c r="E13" s="72">
        <v>4</v>
      </c>
      <c r="F13" s="46"/>
      <c r="G13" s="44"/>
    </row>
    <row r="14" spans="1:7" ht="29.1" customHeight="1" x14ac:dyDescent="0.25">
      <c r="A14" s="45" t="s">
        <v>30</v>
      </c>
      <c r="B14" s="57" t="s">
        <v>192</v>
      </c>
      <c r="C14" s="75"/>
      <c r="D14" s="75"/>
      <c r="E14" s="72">
        <v>4</v>
      </c>
      <c r="F14" s="46"/>
      <c r="G14" s="44"/>
    </row>
    <row r="15" spans="1:7" ht="29.1" customHeight="1" x14ac:dyDescent="0.25">
      <c r="A15" s="45" t="s">
        <v>31</v>
      </c>
      <c r="B15" s="57" t="s">
        <v>191</v>
      </c>
      <c r="C15" s="75"/>
      <c r="D15" s="75"/>
      <c r="E15" s="72">
        <v>4</v>
      </c>
      <c r="F15" s="46"/>
      <c r="G15" s="44"/>
    </row>
    <row r="16" spans="1:7" ht="29.1" customHeight="1" x14ac:dyDescent="0.25">
      <c r="A16" s="45" t="s">
        <v>32</v>
      </c>
      <c r="B16" s="57" t="s">
        <v>190</v>
      </c>
      <c r="C16" s="75"/>
      <c r="D16" s="75"/>
      <c r="E16" s="72">
        <v>4</v>
      </c>
      <c r="F16" s="46"/>
      <c r="G16" s="44"/>
    </row>
    <row r="17" spans="1:7" ht="29.1" customHeight="1" x14ac:dyDescent="0.25">
      <c r="A17" s="45" t="s">
        <v>33</v>
      </c>
      <c r="B17" s="57" t="s">
        <v>189</v>
      </c>
      <c r="C17" s="75"/>
      <c r="D17" s="75"/>
      <c r="E17" s="72">
        <v>4</v>
      </c>
      <c r="F17" s="46"/>
      <c r="G17" s="44"/>
    </row>
    <row r="18" spans="1:7" ht="29.1" customHeight="1" x14ac:dyDescent="0.25">
      <c r="A18" s="45" t="s">
        <v>34</v>
      </c>
      <c r="B18" s="57" t="s">
        <v>188</v>
      </c>
      <c r="C18" s="75"/>
      <c r="D18" s="75"/>
      <c r="E18" s="72">
        <v>4</v>
      </c>
      <c r="F18" s="46"/>
      <c r="G18" s="44"/>
    </row>
    <row r="19" spans="1:7" ht="29.1" customHeight="1" x14ac:dyDescent="0.25">
      <c r="A19" s="45" t="s">
        <v>35</v>
      </c>
      <c r="B19" s="57" t="s">
        <v>187</v>
      </c>
      <c r="C19" s="75"/>
      <c r="D19" s="75"/>
      <c r="E19" s="72">
        <v>4</v>
      </c>
      <c r="F19" s="46"/>
      <c r="G19" s="44"/>
    </row>
    <row r="20" spans="1:7" ht="29.1" customHeight="1" x14ac:dyDescent="0.25">
      <c r="A20" s="45" t="s">
        <v>39</v>
      </c>
      <c r="B20" s="57" t="s">
        <v>186</v>
      </c>
      <c r="C20" s="75"/>
      <c r="D20" s="75"/>
      <c r="E20" s="72">
        <v>4</v>
      </c>
      <c r="F20" s="46"/>
      <c r="G20" s="44"/>
    </row>
    <row r="21" spans="1:7" ht="29.1" customHeight="1" x14ac:dyDescent="0.25">
      <c r="A21" s="45" t="s">
        <v>40</v>
      </c>
      <c r="B21" s="57" t="s">
        <v>185</v>
      </c>
      <c r="C21" s="75"/>
      <c r="D21" s="75"/>
      <c r="E21" s="72">
        <v>4</v>
      </c>
      <c r="F21" s="46"/>
      <c r="G21" s="44"/>
    </row>
    <row r="22" spans="1:7" ht="29.1" customHeight="1" x14ac:dyDescent="0.25">
      <c r="A22" s="45" t="s">
        <v>41</v>
      </c>
      <c r="B22" s="57" t="s">
        <v>184</v>
      </c>
      <c r="C22" s="75"/>
      <c r="D22" s="75"/>
      <c r="E22" s="72">
        <v>4</v>
      </c>
      <c r="F22" s="46"/>
      <c r="G22" s="44"/>
    </row>
    <row r="23" spans="1:7" ht="29.1" customHeight="1" x14ac:dyDescent="0.25">
      <c r="A23" s="45" t="s">
        <v>42</v>
      </c>
      <c r="B23" s="57" t="s">
        <v>183</v>
      </c>
      <c r="C23" s="75"/>
      <c r="D23" s="75"/>
      <c r="E23" s="72">
        <v>4</v>
      </c>
      <c r="F23" s="46"/>
      <c r="G23" s="44"/>
    </row>
    <row r="24" spans="1:7" ht="29.1" customHeight="1" x14ac:dyDescent="0.25">
      <c r="A24" s="65" t="s">
        <v>38</v>
      </c>
      <c r="B24" s="66" t="s">
        <v>25</v>
      </c>
      <c r="C24" s="67"/>
      <c r="D24" s="67"/>
      <c r="E24" s="67"/>
      <c r="F24" s="68"/>
      <c r="G24" s="69"/>
    </row>
    <row r="25" spans="1:7" ht="29.1" customHeight="1" x14ac:dyDescent="0.25">
      <c r="A25" s="45" t="s">
        <v>43</v>
      </c>
      <c r="B25" s="57" t="s">
        <v>182</v>
      </c>
      <c r="C25" s="75"/>
      <c r="D25" s="72">
        <v>4</v>
      </c>
      <c r="E25" s="75"/>
      <c r="F25" s="46"/>
      <c r="G25" s="44"/>
    </row>
    <row r="26" spans="1:7" ht="29.1" customHeight="1" x14ac:dyDescent="0.25">
      <c r="A26" s="45" t="s">
        <v>44</v>
      </c>
      <c r="B26" s="57" t="s">
        <v>181</v>
      </c>
      <c r="C26" s="75"/>
      <c r="D26" s="72">
        <v>4</v>
      </c>
      <c r="E26" s="75"/>
      <c r="F26" s="46"/>
      <c r="G26" s="44"/>
    </row>
    <row r="27" spans="1:7" ht="29.1" customHeight="1" x14ac:dyDescent="0.25">
      <c r="A27" s="45" t="s">
        <v>45</v>
      </c>
      <c r="B27" s="57" t="s">
        <v>180</v>
      </c>
      <c r="C27" s="75"/>
      <c r="D27" s="72">
        <v>4</v>
      </c>
      <c r="E27" s="75"/>
      <c r="F27" s="46"/>
      <c r="G27" s="44"/>
    </row>
    <row r="28" spans="1:7" ht="29.1" customHeight="1" x14ac:dyDescent="0.25">
      <c r="A28" s="45" t="s">
        <v>46</v>
      </c>
      <c r="B28" s="57" t="s">
        <v>179</v>
      </c>
      <c r="C28" s="75"/>
      <c r="D28" s="72">
        <v>4</v>
      </c>
      <c r="E28" s="75"/>
      <c r="F28" s="46"/>
      <c r="G28" s="44"/>
    </row>
    <row r="29" spans="1:7" ht="29.1" customHeight="1" x14ac:dyDescent="0.25">
      <c r="A29" s="45" t="s">
        <v>47</v>
      </c>
      <c r="B29" s="57" t="s">
        <v>178</v>
      </c>
      <c r="C29" s="75"/>
      <c r="D29" s="72">
        <v>4</v>
      </c>
      <c r="E29" s="75"/>
      <c r="F29" s="46"/>
      <c r="G29" s="44"/>
    </row>
    <row r="30" spans="1:7" ht="29.1" customHeight="1" x14ac:dyDescent="0.25">
      <c r="A30" s="60" t="s">
        <v>37</v>
      </c>
      <c r="B30" s="61" t="s">
        <v>26</v>
      </c>
      <c r="C30" s="62"/>
      <c r="D30" s="62"/>
      <c r="E30" s="62"/>
      <c r="F30" s="63"/>
      <c r="G30" s="64"/>
    </row>
    <row r="31" spans="1:7" ht="29.1" customHeight="1" x14ac:dyDescent="0.25">
      <c r="A31" s="45" t="s">
        <v>48</v>
      </c>
      <c r="B31" s="57" t="s">
        <v>177</v>
      </c>
      <c r="C31" s="75"/>
      <c r="D31" s="72">
        <v>4</v>
      </c>
      <c r="E31" s="75"/>
      <c r="F31" s="46"/>
      <c r="G31" s="44"/>
    </row>
    <row r="32" spans="1:7" ht="29.1" customHeight="1" x14ac:dyDescent="0.25">
      <c r="A32" s="45" t="s">
        <v>49</v>
      </c>
      <c r="B32" s="57" t="s">
        <v>176</v>
      </c>
      <c r="C32" s="75"/>
      <c r="D32" s="72">
        <v>4</v>
      </c>
      <c r="E32" s="75"/>
      <c r="F32" s="46"/>
      <c r="G32" s="44"/>
    </row>
    <row r="33" spans="1:7" ht="29.1" customHeight="1" x14ac:dyDescent="0.25">
      <c r="A33" s="45" t="s">
        <v>50</v>
      </c>
      <c r="B33" s="57" t="s">
        <v>175</v>
      </c>
      <c r="C33" s="75"/>
      <c r="D33" s="72">
        <v>4</v>
      </c>
      <c r="E33" s="75"/>
      <c r="F33" s="46"/>
      <c r="G33" s="44"/>
    </row>
    <row r="34" spans="1:7" ht="29.1" customHeight="1" x14ac:dyDescent="0.25">
      <c r="A34" s="45" t="s">
        <v>51</v>
      </c>
      <c r="B34" s="57" t="s">
        <v>174</v>
      </c>
      <c r="C34" s="75"/>
      <c r="D34" s="72">
        <v>4</v>
      </c>
      <c r="E34" s="75"/>
      <c r="F34" s="46"/>
      <c r="G34" s="44"/>
    </row>
    <row r="35" spans="1:7" ht="29.1" customHeight="1" x14ac:dyDescent="0.25">
      <c r="A35" s="45" t="s">
        <v>52</v>
      </c>
      <c r="B35" s="57" t="s">
        <v>173</v>
      </c>
      <c r="C35" s="75"/>
      <c r="D35" s="72">
        <v>4</v>
      </c>
      <c r="E35" s="75"/>
      <c r="F35" s="46"/>
      <c r="G35" s="44"/>
    </row>
    <row r="36" spans="1:7" ht="29.1" customHeight="1" x14ac:dyDescent="0.25">
      <c r="A36" s="45" t="s">
        <v>53</v>
      </c>
      <c r="B36" s="57" t="s">
        <v>172</v>
      </c>
      <c r="C36" s="75"/>
      <c r="D36" s="72">
        <v>4</v>
      </c>
      <c r="E36" s="75"/>
      <c r="F36" s="46"/>
      <c r="G36" s="44"/>
    </row>
    <row r="37" spans="1:7" ht="29.1" customHeight="1" x14ac:dyDescent="0.25">
      <c r="A37" s="45" t="s">
        <v>54</v>
      </c>
      <c r="B37" s="57" t="s">
        <v>171</v>
      </c>
      <c r="C37" s="75"/>
      <c r="D37" s="72">
        <v>4</v>
      </c>
      <c r="E37" s="75"/>
      <c r="F37" s="46"/>
      <c r="G37" s="44"/>
    </row>
    <row r="38" spans="1:7" ht="29.1" customHeight="1" x14ac:dyDescent="0.25">
      <c r="A38" s="45" t="s">
        <v>55</v>
      </c>
      <c r="B38" s="57" t="s">
        <v>170</v>
      </c>
      <c r="C38" s="75"/>
      <c r="D38" s="72">
        <v>4</v>
      </c>
      <c r="E38" s="75"/>
      <c r="F38" s="46"/>
      <c r="G38" s="44"/>
    </row>
    <row r="39" spans="1:7" ht="29.1" customHeight="1" x14ac:dyDescent="0.25">
      <c r="A39" s="45" t="s">
        <v>56</v>
      </c>
      <c r="B39" s="57" t="s">
        <v>169</v>
      </c>
      <c r="C39" s="75"/>
      <c r="D39" s="72">
        <v>4</v>
      </c>
      <c r="E39" s="75"/>
      <c r="F39" s="46"/>
      <c r="G39" s="44"/>
    </row>
    <row r="40" spans="1:7" ht="29.1" customHeight="1" x14ac:dyDescent="0.25">
      <c r="A40" s="45" t="s">
        <v>57</v>
      </c>
      <c r="B40" s="57" t="s">
        <v>168</v>
      </c>
      <c r="C40" s="75"/>
      <c r="D40" s="72">
        <v>4</v>
      </c>
      <c r="E40" s="75"/>
      <c r="F40" s="46"/>
      <c r="G40" s="44"/>
    </row>
    <row r="41" spans="1:7" ht="29.1" customHeight="1" x14ac:dyDescent="0.25">
      <c r="A41" s="45" t="s">
        <v>58</v>
      </c>
      <c r="B41" s="57" t="s">
        <v>167</v>
      </c>
      <c r="C41" s="75"/>
      <c r="D41" s="72">
        <v>4</v>
      </c>
      <c r="E41" s="75"/>
      <c r="F41" s="46"/>
      <c r="G41" s="44"/>
    </row>
    <row r="42" spans="1:7" ht="29.1" customHeight="1" x14ac:dyDescent="0.25">
      <c r="A42" s="45" t="s">
        <v>59</v>
      </c>
      <c r="B42" s="57" t="s">
        <v>166</v>
      </c>
      <c r="C42" s="75"/>
      <c r="D42" s="72">
        <v>4</v>
      </c>
      <c r="E42" s="75"/>
      <c r="F42" s="46"/>
      <c r="G42" s="44"/>
    </row>
    <row r="43" spans="1:7" ht="29.1" customHeight="1" x14ac:dyDescent="0.25">
      <c r="A43" s="45" t="s">
        <v>60</v>
      </c>
      <c r="B43" s="57" t="s">
        <v>165</v>
      </c>
      <c r="C43" s="75"/>
      <c r="D43" s="72">
        <v>4</v>
      </c>
      <c r="E43" s="75"/>
      <c r="F43" s="46"/>
      <c r="G43" s="44"/>
    </row>
    <row r="44" spans="1:7" ht="29.1" customHeight="1" x14ac:dyDescent="0.25">
      <c r="A44" s="45" t="s">
        <v>61</v>
      </c>
      <c r="B44" s="57" t="s">
        <v>164</v>
      </c>
      <c r="C44" s="75"/>
      <c r="D44" s="72">
        <v>4</v>
      </c>
      <c r="E44" s="75"/>
      <c r="F44" s="46"/>
      <c r="G44" s="44"/>
    </row>
    <row r="45" spans="1:7" ht="29.1" customHeight="1" x14ac:dyDescent="0.25">
      <c r="A45" s="45" t="s">
        <v>62</v>
      </c>
      <c r="B45" s="57" t="s">
        <v>163</v>
      </c>
      <c r="C45" s="75"/>
      <c r="D45" s="72">
        <v>4</v>
      </c>
      <c r="E45" s="75"/>
      <c r="F45" s="46"/>
      <c r="G45" s="44"/>
    </row>
    <row r="46" spans="1:7" ht="29.1" customHeight="1" x14ac:dyDescent="0.25">
      <c r="A46" s="45" t="s">
        <v>63</v>
      </c>
      <c r="B46" s="57" t="s">
        <v>162</v>
      </c>
      <c r="C46" s="75"/>
      <c r="D46" s="72">
        <v>4</v>
      </c>
      <c r="E46" s="75"/>
      <c r="F46" s="46"/>
      <c r="G46" s="44"/>
    </row>
    <row r="47" spans="1:7" ht="29.1" customHeight="1" x14ac:dyDescent="0.25">
      <c r="A47" s="45" t="s">
        <v>64</v>
      </c>
      <c r="B47" s="57" t="s">
        <v>161</v>
      </c>
      <c r="C47" s="75"/>
      <c r="D47" s="72">
        <v>4</v>
      </c>
      <c r="E47" s="75"/>
      <c r="F47" s="46"/>
      <c r="G47" s="44"/>
    </row>
    <row r="48" spans="1:7" ht="29.1" customHeight="1" x14ac:dyDescent="0.25">
      <c r="A48" s="45" t="s">
        <v>65</v>
      </c>
      <c r="B48" s="57" t="s">
        <v>160</v>
      </c>
      <c r="C48" s="75"/>
      <c r="D48" s="72">
        <v>4</v>
      </c>
      <c r="E48" s="75"/>
      <c r="F48" s="46"/>
      <c r="G48" s="44"/>
    </row>
    <row r="49" spans="1:7" ht="29.1" customHeight="1" x14ac:dyDescent="0.25">
      <c r="A49" s="45" t="s">
        <v>66</v>
      </c>
      <c r="B49" s="57" t="s">
        <v>159</v>
      </c>
      <c r="C49" s="75"/>
      <c r="D49" s="72">
        <v>4</v>
      </c>
      <c r="E49" s="75"/>
      <c r="F49" s="46"/>
      <c r="G49" s="44"/>
    </row>
    <row r="50" spans="1:7" ht="29.1" customHeight="1" x14ac:dyDescent="0.25">
      <c r="A50" s="60" t="s">
        <v>67</v>
      </c>
      <c r="B50" s="61" t="s">
        <v>68</v>
      </c>
      <c r="C50" s="62"/>
      <c r="D50" s="62"/>
      <c r="E50" s="62"/>
      <c r="F50" s="63"/>
      <c r="G50" s="64"/>
    </row>
    <row r="51" spans="1:7" ht="29.1" customHeight="1" x14ac:dyDescent="0.25">
      <c r="A51" s="45" t="s">
        <v>70</v>
      </c>
      <c r="B51" s="57" t="s">
        <v>196</v>
      </c>
      <c r="C51" s="75"/>
      <c r="D51" s="75"/>
      <c r="E51" s="72">
        <v>4</v>
      </c>
      <c r="F51" s="46"/>
      <c r="G51" s="44"/>
    </row>
    <row r="52" spans="1:7" ht="29.1" customHeight="1" x14ac:dyDescent="0.25">
      <c r="A52" s="45" t="s">
        <v>71</v>
      </c>
      <c r="B52" s="57" t="s">
        <v>197</v>
      </c>
      <c r="C52" s="75"/>
      <c r="D52" s="75"/>
      <c r="E52" s="72">
        <v>4</v>
      </c>
      <c r="F52" s="46"/>
      <c r="G52" s="44"/>
    </row>
    <row r="53" spans="1:7" ht="29.1" customHeight="1" x14ac:dyDescent="0.25">
      <c r="A53" s="45" t="s">
        <v>72</v>
      </c>
      <c r="B53" s="57" t="s">
        <v>198</v>
      </c>
      <c r="C53" s="75"/>
      <c r="D53" s="75"/>
      <c r="E53" s="72">
        <v>4</v>
      </c>
      <c r="F53" s="46"/>
      <c r="G53" s="44"/>
    </row>
    <row r="54" spans="1:7" ht="29.1" customHeight="1" x14ac:dyDescent="0.25">
      <c r="A54" s="45" t="s">
        <v>73</v>
      </c>
      <c r="B54" s="57" t="s">
        <v>199</v>
      </c>
      <c r="C54" s="75"/>
      <c r="D54" s="75"/>
      <c r="E54" s="72">
        <v>4</v>
      </c>
      <c r="F54" s="46"/>
      <c r="G54" s="44"/>
    </row>
    <row r="55" spans="1:7" ht="29.1" customHeight="1" x14ac:dyDescent="0.25">
      <c r="A55" s="45" t="s">
        <v>74</v>
      </c>
      <c r="B55" s="57" t="s">
        <v>200</v>
      </c>
      <c r="C55" s="75"/>
      <c r="D55" s="75"/>
      <c r="E55" s="72">
        <v>4</v>
      </c>
      <c r="F55" s="46"/>
      <c r="G55" s="44"/>
    </row>
    <row r="56" spans="1:7" ht="29.1" customHeight="1" x14ac:dyDescent="0.25">
      <c r="A56" s="45" t="s">
        <v>75</v>
      </c>
      <c r="B56" s="57" t="s">
        <v>201</v>
      </c>
      <c r="C56" s="75"/>
      <c r="D56" s="75"/>
      <c r="E56" s="72">
        <v>4</v>
      </c>
      <c r="F56" s="46"/>
      <c r="G56" s="44"/>
    </row>
    <row r="57" spans="1:7" ht="29.1" customHeight="1" x14ac:dyDescent="0.25">
      <c r="A57" s="45" t="s">
        <v>76</v>
      </c>
      <c r="B57" s="57" t="s">
        <v>202</v>
      </c>
      <c r="C57" s="75"/>
      <c r="D57" s="75"/>
      <c r="E57" s="72">
        <v>4</v>
      </c>
      <c r="F57" s="46"/>
      <c r="G57" s="44"/>
    </row>
    <row r="58" spans="1:7" ht="29.1" customHeight="1" x14ac:dyDescent="0.25">
      <c r="A58" s="45" t="s">
        <v>77</v>
      </c>
      <c r="B58" s="57" t="s">
        <v>203</v>
      </c>
      <c r="C58" s="75"/>
      <c r="D58" s="75"/>
      <c r="E58" s="72">
        <v>4</v>
      </c>
      <c r="F58" s="46"/>
      <c r="G58" s="44"/>
    </row>
    <row r="59" spans="1:7" ht="29.1" customHeight="1" x14ac:dyDescent="0.25">
      <c r="A59" s="45" t="s">
        <v>78</v>
      </c>
      <c r="B59" s="57" t="s">
        <v>204</v>
      </c>
      <c r="C59" s="75"/>
      <c r="D59" s="75"/>
      <c r="E59" s="72">
        <v>4</v>
      </c>
      <c r="F59" s="46"/>
      <c r="G59" s="44"/>
    </row>
    <row r="60" spans="1:7" ht="29.1" customHeight="1" x14ac:dyDescent="0.25">
      <c r="A60" s="45" t="s">
        <v>79</v>
      </c>
      <c r="B60" s="57" t="s">
        <v>205</v>
      </c>
      <c r="C60" s="75"/>
      <c r="D60" s="75"/>
      <c r="E60" s="72">
        <v>4</v>
      </c>
      <c r="F60" s="46"/>
      <c r="G60" s="44"/>
    </row>
    <row r="61" spans="1:7" ht="29.1" customHeight="1" x14ac:dyDescent="0.25">
      <c r="A61" s="45" t="s">
        <v>80</v>
      </c>
      <c r="B61" s="57" t="s">
        <v>206</v>
      </c>
      <c r="C61" s="75"/>
      <c r="D61" s="75"/>
      <c r="E61" s="72">
        <v>4</v>
      </c>
      <c r="F61" s="46"/>
      <c r="G61" s="44"/>
    </row>
    <row r="62" spans="1:7" ht="29.1" customHeight="1" x14ac:dyDescent="0.25">
      <c r="A62" s="45" t="s">
        <v>81</v>
      </c>
      <c r="B62" s="57" t="s">
        <v>207</v>
      </c>
      <c r="C62" s="75"/>
      <c r="D62" s="75"/>
      <c r="E62" s="72">
        <v>4</v>
      </c>
      <c r="F62" s="46"/>
      <c r="G62" s="44"/>
    </row>
    <row r="63" spans="1:7" ht="29.1" customHeight="1" x14ac:dyDescent="0.25">
      <c r="A63" s="45" t="s">
        <v>82</v>
      </c>
      <c r="B63" s="57" t="s">
        <v>208</v>
      </c>
      <c r="C63" s="75"/>
      <c r="D63" s="75"/>
      <c r="E63" s="72">
        <v>4</v>
      </c>
      <c r="F63" s="46"/>
      <c r="G63" s="44"/>
    </row>
    <row r="64" spans="1:7" ht="29.1" customHeight="1" x14ac:dyDescent="0.25">
      <c r="A64" s="45" t="s">
        <v>83</v>
      </c>
      <c r="B64" s="57" t="s">
        <v>209</v>
      </c>
      <c r="C64" s="75"/>
      <c r="D64" s="75"/>
      <c r="E64" s="72">
        <v>4</v>
      </c>
      <c r="F64" s="46"/>
      <c r="G64" s="44"/>
    </row>
    <row r="65" spans="1:7" ht="29.1" customHeight="1" x14ac:dyDescent="0.25">
      <c r="A65" s="45" t="s">
        <v>84</v>
      </c>
      <c r="B65" s="57" t="s">
        <v>210</v>
      </c>
      <c r="C65" s="75"/>
      <c r="D65" s="75"/>
      <c r="E65" s="72">
        <v>4</v>
      </c>
      <c r="F65" s="46"/>
      <c r="G65" s="44"/>
    </row>
    <row r="66" spans="1:7" ht="29.1" customHeight="1" x14ac:dyDescent="0.25">
      <c r="A66" s="45" t="s">
        <v>85</v>
      </c>
      <c r="B66" s="57" t="s">
        <v>211</v>
      </c>
      <c r="C66" s="75"/>
      <c r="D66" s="75"/>
      <c r="E66" s="72">
        <v>4</v>
      </c>
      <c r="F66" s="46"/>
      <c r="G66" s="44"/>
    </row>
    <row r="67" spans="1:7" ht="29.1" customHeight="1" x14ac:dyDescent="0.25">
      <c r="A67" s="45" t="s">
        <v>86</v>
      </c>
      <c r="B67" s="57" t="s">
        <v>213</v>
      </c>
      <c r="C67" s="75"/>
      <c r="D67" s="75"/>
      <c r="E67" s="72">
        <v>4</v>
      </c>
      <c r="F67" s="46"/>
      <c r="G67" s="44"/>
    </row>
    <row r="68" spans="1:7" ht="29.1" customHeight="1" x14ac:dyDescent="0.25">
      <c r="A68" s="45" t="s">
        <v>87</v>
      </c>
      <c r="B68" s="57" t="s">
        <v>212</v>
      </c>
      <c r="C68" s="75"/>
      <c r="D68" s="75"/>
      <c r="E68" s="72">
        <v>4</v>
      </c>
      <c r="F68" s="46"/>
      <c r="G68" s="44"/>
    </row>
    <row r="69" spans="1:7" ht="29.1" customHeight="1" x14ac:dyDescent="0.25">
      <c r="A69" s="45" t="s">
        <v>88</v>
      </c>
      <c r="B69" s="57" t="s">
        <v>214</v>
      </c>
      <c r="C69" s="75"/>
      <c r="D69" s="75"/>
      <c r="E69" s="72">
        <v>4</v>
      </c>
      <c r="F69" s="46"/>
      <c r="G69" s="44"/>
    </row>
    <row r="70" spans="1:7" ht="29.1" customHeight="1" x14ac:dyDescent="0.25">
      <c r="A70" s="45" t="s">
        <v>89</v>
      </c>
      <c r="B70" s="57" t="s">
        <v>215</v>
      </c>
      <c r="C70" s="75"/>
      <c r="D70" s="75"/>
      <c r="E70" s="72">
        <v>4</v>
      </c>
      <c r="F70" s="46"/>
      <c r="G70" s="44"/>
    </row>
    <row r="71" spans="1:7" ht="29.1" customHeight="1" x14ac:dyDescent="0.25">
      <c r="A71" s="45" t="s">
        <v>90</v>
      </c>
      <c r="B71" s="57" t="s">
        <v>216</v>
      </c>
      <c r="C71" s="72">
        <v>4</v>
      </c>
      <c r="D71" s="75"/>
      <c r="E71" s="75"/>
      <c r="F71" s="46"/>
      <c r="G71" s="44"/>
    </row>
    <row r="72" spans="1:7" ht="29.1" customHeight="1" x14ac:dyDescent="0.25">
      <c r="A72" s="45" t="s">
        <v>91</v>
      </c>
      <c r="B72" s="57" t="s">
        <v>217</v>
      </c>
      <c r="C72" s="72">
        <v>4</v>
      </c>
      <c r="D72" s="75"/>
      <c r="E72" s="75"/>
      <c r="F72" s="46"/>
      <c r="G72" s="44"/>
    </row>
    <row r="73" spans="1:7" ht="29.1" customHeight="1" x14ac:dyDescent="0.25">
      <c r="A73" s="45" t="s">
        <v>92</v>
      </c>
      <c r="B73" s="57" t="s">
        <v>218</v>
      </c>
      <c r="C73" s="72">
        <v>4</v>
      </c>
      <c r="D73" s="75"/>
      <c r="E73" s="75"/>
      <c r="F73" s="46"/>
      <c r="G73" s="44"/>
    </row>
    <row r="74" spans="1:7" ht="29.1" customHeight="1" x14ac:dyDescent="0.25">
      <c r="A74" s="45" t="s">
        <v>93</v>
      </c>
      <c r="B74" s="57" t="s">
        <v>219</v>
      </c>
      <c r="C74" s="72">
        <v>4</v>
      </c>
      <c r="D74" s="75"/>
      <c r="E74" s="75"/>
      <c r="F74" s="46"/>
      <c r="G74" s="44"/>
    </row>
    <row r="75" spans="1:7" ht="29.1" customHeight="1" x14ac:dyDescent="0.25">
      <c r="A75" s="45" t="s">
        <v>94</v>
      </c>
      <c r="B75" s="57" t="s">
        <v>220</v>
      </c>
      <c r="C75" s="72">
        <v>4</v>
      </c>
      <c r="D75" s="75"/>
      <c r="E75" s="75"/>
      <c r="F75" s="46"/>
      <c r="G75" s="44"/>
    </row>
    <row r="76" spans="1:7" ht="29.1" customHeight="1" x14ac:dyDescent="0.25">
      <c r="A76" s="45" t="s">
        <v>95</v>
      </c>
      <c r="B76" s="57" t="s">
        <v>221</v>
      </c>
      <c r="C76" s="72">
        <v>4</v>
      </c>
      <c r="D76" s="75"/>
      <c r="E76" s="75"/>
      <c r="F76" s="46"/>
      <c r="G76" s="44"/>
    </row>
    <row r="77" spans="1:7" ht="29.1" customHeight="1" x14ac:dyDescent="0.25">
      <c r="A77" s="45" t="s">
        <v>96</v>
      </c>
      <c r="B77" s="57" t="s">
        <v>222</v>
      </c>
      <c r="C77" s="75"/>
      <c r="D77" s="72">
        <v>4</v>
      </c>
      <c r="E77" s="75"/>
      <c r="F77" s="46"/>
      <c r="G77" s="44"/>
    </row>
    <row r="78" spans="1:7" ht="29.1" customHeight="1" x14ac:dyDescent="0.25">
      <c r="A78" s="45" t="s">
        <v>97</v>
      </c>
      <c r="B78" s="57" t="s">
        <v>223</v>
      </c>
      <c r="C78" s="75"/>
      <c r="D78" s="72">
        <v>4</v>
      </c>
      <c r="E78" s="75"/>
      <c r="F78" s="46"/>
      <c r="G78" s="44"/>
    </row>
    <row r="79" spans="1:7" ht="29.1" customHeight="1" x14ac:dyDescent="0.25">
      <c r="A79" s="45" t="s">
        <v>98</v>
      </c>
      <c r="B79" s="57" t="s">
        <v>224</v>
      </c>
      <c r="C79" s="75"/>
      <c r="D79" s="75"/>
      <c r="E79" s="72">
        <v>4</v>
      </c>
      <c r="F79" s="46"/>
      <c r="G79" s="44"/>
    </row>
    <row r="80" spans="1:7" ht="29.1" customHeight="1" x14ac:dyDescent="0.25">
      <c r="A80" s="45" t="s">
        <v>99</v>
      </c>
      <c r="B80" s="57" t="s">
        <v>228</v>
      </c>
      <c r="C80" s="75"/>
      <c r="D80" s="72">
        <v>4</v>
      </c>
      <c r="E80" s="75"/>
      <c r="F80" s="46"/>
      <c r="G80" s="44"/>
    </row>
    <row r="81" spans="1:7" ht="29.1" customHeight="1" x14ac:dyDescent="0.25">
      <c r="A81" s="45" t="s">
        <v>100</v>
      </c>
      <c r="B81" s="57" t="s">
        <v>225</v>
      </c>
      <c r="C81" s="75"/>
      <c r="D81" s="75"/>
      <c r="E81" s="72">
        <v>4</v>
      </c>
      <c r="F81" s="46"/>
      <c r="G81" s="44"/>
    </row>
    <row r="82" spans="1:7" ht="29.1" customHeight="1" x14ac:dyDescent="0.25">
      <c r="A82" s="45" t="s">
        <v>101</v>
      </c>
      <c r="B82" s="57" t="s">
        <v>226</v>
      </c>
      <c r="C82" s="72">
        <v>4</v>
      </c>
      <c r="D82" s="75"/>
      <c r="E82" s="75"/>
      <c r="F82" s="46"/>
      <c r="G82" s="44"/>
    </row>
    <row r="83" spans="1:7" ht="29.1" customHeight="1" x14ac:dyDescent="0.25">
      <c r="A83" s="45" t="s">
        <v>102</v>
      </c>
      <c r="B83" s="57" t="s">
        <v>227</v>
      </c>
      <c r="C83" s="75"/>
      <c r="D83" s="72">
        <v>4</v>
      </c>
      <c r="E83" s="75"/>
      <c r="F83" s="46"/>
      <c r="G83" s="44"/>
    </row>
    <row r="84" spans="1:7" ht="29.1" customHeight="1" x14ac:dyDescent="0.25">
      <c r="A84" s="45" t="s">
        <v>103</v>
      </c>
      <c r="B84" s="57" t="s">
        <v>229</v>
      </c>
      <c r="C84" s="75"/>
      <c r="D84" s="72">
        <v>4</v>
      </c>
      <c r="E84" s="75"/>
      <c r="F84" s="46"/>
      <c r="G84" s="44"/>
    </row>
    <row r="85" spans="1:7" ht="29.1" customHeight="1" x14ac:dyDescent="0.25">
      <c r="A85" s="45" t="s">
        <v>104</v>
      </c>
      <c r="B85" s="57" t="s">
        <v>230</v>
      </c>
      <c r="C85" s="75"/>
      <c r="D85" s="72">
        <v>4</v>
      </c>
      <c r="E85" s="75"/>
      <c r="F85" s="46"/>
      <c r="G85" s="44"/>
    </row>
    <row r="86" spans="1:7" ht="29.1" customHeight="1" x14ac:dyDescent="0.25">
      <c r="A86" s="45" t="s">
        <v>105</v>
      </c>
      <c r="B86" s="57" t="s">
        <v>231</v>
      </c>
      <c r="C86" s="75"/>
      <c r="D86" s="72">
        <v>4</v>
      </c>
      <c r="E86" s="75"/>
      <c r="F86" s="46"/>
      <c r="G86" s="44"/>
    </row>
    <row r="87" spans="1:7" ht="29.1" customHeight="1" x14ac:dyDescent="0.25">
      <c r="A87" s="45" t="s">
        <v>106</v>
      </c>
      <c r="B87" s="57" t="s">
        <v>232</v>
      </c>
      <c r="C87" s="75"/>
      <c r="D87" s="72">
        <v>4</v>
      </c>
      <c r="E87" s="75"/>
      <c r="F87" s="46"/>
      <c r="G87" s="44"/>
    </row>
    <row r="88" spans="1:7" ht="29.1" customHeight="1" x14ac:dyDescent="0.25">
      <c r="A88" s="45" t="s">
        <v>107</v>
      </c>
      <c r="B88" s="57" t="s">
        <v>233</v>
      </c>
      <c r="C88" s="75"/>
      <c r="D88" s="72">
        <v>4</v>
      </c>
      <c r="E88" s="75"/>
      <c r="F88" s="46"/>
      <c r="G88" s="44"/>
    </row>
    <row r="89" spans="1:7" ht="29.1" customHeight="1" x14ac:dyDescent="0.25">
      <c r="A89" s="45" t="s">
        <v>108</v>
      </c>
      <c r="B89" s="57" t="s">
        <v>234</v>
      </c>
      <c r="C89" s="75"/>
      <c r="D89" s="72">
        <v>4</v>
      </c>
      <c r="E89" s="75"/>
      <c r="F89" s="46"/>
      <c r="G89" s="44"/>
    </row>
    <row r="90" spans="1:7" ht="29.1" customHeight="1" x14ac:dyDescent="0.25">
      <c r="A90" s="45" t="s">
        <v>109</v>
      </c>
      <c r="B90" s="57" t="s">
        <v>235</v>
      </c>
      <c r="C90" s="72">
        <v>4</v>
      </c>
      <c r="D90" s="75"/>
      <c r="E90" s="75"/>
      <c r="F90" s="46"/>
      <c r="G90" s="44"/>
    </row>
    <row r="91" spans="1:7" ht="29.1" customHeight="1" x14ac:dyDescent="0.25">
      <c r="A91" s="45" t="s">
        <v>110</v>
      </c>
      <c r="B91" s="57" t="s">
        <v>236</v>
      </c>
      <c r="C91" s="72">
        <v>4</v>
      </c>
      <c r="D91" s="75"/>
      <c r="E91" s="75"/>
      <c r="F91" s="46"/>
      <c r="G91" s="44"/>
    </row>
    <row r="92" spans="1:7" ht="29.1" customHeight="1" x14ac:dyDescent="0.25">
      <c r="A92" s="45" t="s">
        <v>111</v>
      </c>
      <c r="B92" s="57" t="s">
        <v>237</v>
      </c>
      <c r="C92" s="75"/>
      <c r="D92" s="72">
        <v>4</v>
      </c>
      <c r="E92" s="75"/>
      <c r="F92" s="46"/>
      <c r="G92" s="44"/>
    </row>
    <row r="93" spans="1:7" ht="29.1" customHeight="1" x14ac:dyDescent="0.25">
      <c r="A93" s="45" t="s">
        <v>112</v>
      </c>
      <c r="B93" s="57" t="s">
        <v>238</v>
      </c>
      <c r="C93" s="75"/>
      <c r="D93" s="72">
        <v>4</v>
      </c>
      <c r="E93" s="75"/>
      <c r="F93" s="46"/>
      <c r="G93" s="44"/>
    </row>
    <row r="94" spans="1:7" ht="29.1" customHeight="1" x14ac:dyDescent="0.25">
      <c r="A94" s="60" t="s">
        <v>114</v>
      </c>
      <c r="B94" s="61" t="s">
        <v>113</v>
      </c>
      <c r="C94" s="62"/>
      <c r="D94" s="62"/>
      <c r="E94" s="62"/>
      <c r="F94" s="62"/>
      <c r="G94" s="64"/>
    </row>
    <row r="95" spans="1:7" ht="29.1" customHeight="1" x14ac:dyDescent="0.25">
      <c r="A95" s="45" t="s">
        <v>115</v>
      </c>
      <c r="B95" s="57" t="s">
        <v>148</v>
      </c>
      <c r="C95" s="75"/>
      <c r="D95" s="75"/>
      <c r="E95" s="72">
        <v>4</v>
      </c>
      <c r="F95" s="46"/>
      <c r="G95" s="44"/>
    </row>
    <row r="96" spans="1:7" ht="29.1" customHeight="1" x14ac:dyDescent="0.25">
      <c r="A96" s="45" t="s">
        <v>116</v>
      </c>
      <c r="B96" s="57" t="s">
        <v>147</v>
      </c>
      <c r="C96" s="75"/>
      <c r="D96" s="75"/>
      <c r="E96" s="72">
        <v>4</v>
      </c>
      <c r="F96" s="46"/>
      <c r="G96" s="44"/>
    </row>
    <row r="97" spans="1:7" ht="29.1" customHeight="1" x14ac:dyDescent="0.25">
      <c r="A97" s="45" t="s">
        <v>117</v>
      </c>
      <c r="B97" s="57" t="s">
        <v>146</v>
      </c>
      <c r="C97" s="75"/>
      <c r="D97" s="75"/>
      <c r="E97" s="72">
        <v>4</v>
      </c>
      <c r="F97" s="46"/>
      <c r="G97" s="44"/>
    </row>
    <row r="98" spans="1:7" ht="29.1" customHeight="1" x14ac:dyDescent="0.25">
      <c r="A98" s="45" t="s">
        <v>118</v>
      </c>
      <c r="B98" s="57" t="s">
        <v>145</v>
      </c>
      <c r="C98" s="75"/>
      <c r="D98" s="75"/>
      <c r="E98" s="72">
        <v>4</v>
      </c>
      <c r="F98" s="46"/>
      <c r="G98" s="44"/>
    </row>
    <row r="99" spans="1:7" ht="29.1" customHeight="1" x14ac:dyDescent="0.25">
      <c r="A99" s="45" t="s">
        <v>119</v>
      </c>
      <c r="B99" s="57" t="s">
        <v>144</v>
      </c>
      <c r="C99" s="75"/>
      <c r="D99" s="75"/>
      <c r="E99" s="72">
        <v>4</v>
      </c>
      <c r="F99" s="46"/>
      <c r="G99" s="44"/>
    </row>
    <row r="100" spans="1:7" ht="29.1" customHeight="1" x14ac:dyDescent="0.25">
      <c r="A100" s="45" t="s">
        <v>120</v>
      </c>
      <c r="B100" s="57" t="s">
        <v>143</v>
      </c>
      <c r="C100" s="75"/>
      <c r="D100" s="72">
        <v>4</v>
      </c>
      <c r="E100" s="75"/>
      <c r="F100" s="46"/>
      <c r="G100" s="44"/>
    </row>
    <row r="101" spans="1:7" ht="29.1" customHeight="1" x14ac:dyDescent="0.25">
      <c r="A101" s="45" t="s">
        <v>121</v>
      </c>
      <c r="B101" s="57" t="s">
        <v>142</v>
      </c>
      <c r="C101" s="75"/>
      <c r="D101" s="72">
        <v>4</v>
      </c>
      <c r="E101" s="75"/>
      <c r="F101" s="46"/>
      <c r="G101" s="44"/>
    </row>
    <row r="102" spans="1:7" ht="29.1" customHeight="1" x14ac:dyDescent="0.25">
      <c r="A102" s="45" t="s">
        <v>122</v>
      </c>
      <c r="B102" s="57" t="s">
        <v>141</v>
      </c>
      <c r="C102" s="75"/>
      <c r="D102" s="72">
        <v>4</v>
      </c>
      <c r="E102" s="75"/>
      <c r="F102" s="46"/>
      <c r="G102" s="44"/>
    </row>
    <row r="103" spans="1:7" ht="29.1" customHeight="1" x14ac:dyDescent="0.25">
      <c r="A103" s="45" t="s">
        <v>123</v>
      </c>
      <c r="B103" s="57" t="s">
        <v>140</v>
      </c>
      <c r="C103" s="75"/>
      <c r="D103" s="72">
        <v>4</v>
      </c>
      <c r="E103" s="75"/>
      <c r="F103" s="46"/>
      <c r="G103" s="44"/>
    </row>
    <row r="104" spans="1:7" ht="29.1" customHeight="1" x14ac:dyDescent="0.25">
      <c r="A104" s="45" t="s">
        <v>124</v>
      </c>
      <c r="B104" s="57" t="s">
        <v>139</v>
      </c>
      <c r="C104" s="75"/>
      <c r="D104" s="72">
        <v>4</v>
      </c>
      <c r="E104" s="75"/>
      <c r="F104" s="46"/>
      <c r="G104" s="44"/>
    </row>
    <row r="105" spans="1:7" ht="29.1" customHeight="1" x14ac:dyDescent="0.25">
      <c r="A105" s="45" t="s">
        <v>125</v>
      </c>
      <c r="B105" s="57" t="s">
        <v>138</v>
      </c>
      <c r="C105" s="75"/>
      <c r="D105" s="75"/>
      <c r="E105" s="72">
        <v>4</v>
      </c>
      <c r="F105" s="46"/>
      <c r="G105" s="44"/>
    </row>
    <row r="106" spans="1:7" ht="29.1" customHeight="1" x14ac:dyDescent="0.25">
      <c r="A106" s="60" t="s">
        <v>126</v>
      </c>
      <c r="B106" s="61" t="s">
        <v>127</v>
      </c>
      <c r="C106" s="62"/>
      <c r="D106" s="62"/>
      <c r="E106" s="62"/>
      <c r="F106" s="63"/>
      <c r="G106" s="64"/>
    </row>
    <row r="107" spans="1:7" ht="29.1" customHeight="1" x14ac:dyDescent="0.25">
      <c r="A107" s="45" t="s">
        <v>128</v>
      </c>
      <c r="B107" s="57" t="s">
        <v>149</v>
      </c>
      <c r="C107" s="75"/>
      <c r="D107" s="75"/>
      <c r="E107" s="72">
        <v>4</v>
      </c>
      <c r="F107" s="46"/>
      <c r="G107" s="44"/>
    </row>
    <row r="108" spans="1:7" ht="29.1" customHeight="1" x14ac:dyDescent="0.25">
      <c r="A108" s="45" t="s">
        <v>129</v>
      </c>
      <c r="B108" s="57" t="s">
        <v>150</v>
      </c>
      <c r="C108" s="75"/>
      <c r="D108" s="75"/>
      <c r="E108" s="72">
        <v>4</v>
      </c>
      <c r="F108" s="46"/>
      <c r="G108" s="44"/>
    </row>
    <row r="109" spans="1:7" ht="29.1" customHeight="1" x14ac:dyDescent="0.25">
      <c r="A109" s="45" t="s">
        <v>130</v>
      </c>
      <c r="B109" s="57" t="s">
        <v>151</v>
      </c>
      <c r="C109" s="75"/>
      <c r="D109" s="75"/>
      <c r="E109" s="72">
        <v>4</v>
      </c>
      <c r="F109" s="46"/>
      <c r="G109" s="44"/>
    </row>
    <row r="110" spans="1:7" ht="29.1" customHeight="1" x14ac:dyDescent="0.25">
      <c r="A110" s="45" t="s">
        <v>131</v>
      </c>
      <c r="B110" s="57" t="s">
        <v>152</v>
      </c>
      <c r="C110" s="75"/>
      <c r="D110" s="75"/>
      <c r="E110" s="72">
        <v>4</v>
      </c>
      <c r="F110" s="46"/>
      <c r="G110" s="44"/>
    </row>
    <row r="111" spans="1:7" ht="29.1" customHeight="1" x14ac:dyDescent="0.25">
      <c r="A111" s="45" t="s">
        <v>132</v>
      </c>
      <c r="B111" s="57" t="s">
        <v>153</v>
      </c>
      <c r="C111" s="75"/>
      <c r="D111" s="75"/>
      <c r="E111" s="72">
        <v>4</v>
      </c>
      <c r="F111" s="46"/>
      <c r="G111" s="44"/>
    </row>
    <row r="112" spans="1:7" ht="29.1" customHeight="1" x14ac:dyDescent="0.25">
      <c r="A112" s="45" t="s">
        <v>133</v>
      </c>
      <c r="B112" s="57" t="s">
        <v>154</v>
      </c>
      <c r="C112" s="75"/>
      <c r="D112" s="75"/>
      <c r="E112" s="72">
        <v>4</v>
      </c>
      <c r="F112" s="46"/>
      <c r="G112" s="44"/>
    </row>
    <row r="113" spans="1:7" ht="29.1" customHeight="1" x14ac:dyDescent="0.25">
      <c r="A113" s="45" t="s">
        <v>134</v>
      </c>
      <c r="B113" s="57" t="s">
        <v>155</v>
      </c>
      <c r="C113" s="75"/>
      <c r="D113" s="75"/>
      <c r="E113" s="72">
        <v>4</v>
      </c>
      <c r="F113" s="46"/>
      <c r="G113" s="44"/>
    </row>
    <row r="114" spans="1:7" ht="29.1" customHeight="1" x14ac:dyDescent="0.25">
      <c r="A114" s="45" t="s">
        <v>135</v>
      </c>
      <c r="B114" s="57" t="s">
        <v>156</v>
      </c>
      <c r="C114" s="75"/>
      <c r="D114" s="75"/>
      <c r="E114" s="72">
        <v>4</v>
      </c>
      <c r="F114" s="46"/>
      <c r="G114" s="44"/>
    </row>
    <row r="115" spans="1:7" ht="29.1" customHeight="1" x14ac:dyDescent="0.25">
      <c r="A115" s="45" t="s">
        <v>136</v>
      </c>
      <c r="B115" s="57" t="s">
        <v>157</v>
      </c>
      <c r="C115" s="75"/>
      <c r="D115" s="75"/>
      <c r="E115" s="72">
        <v>4</v>
      </c>
      <c r="F115" s="46"/>
      <c r="G115" s="44"/>
    </row>
    <row r="116" spans="1:7" ht="29.1" customHeight="1" x14ac:dyDescent="0.25">
      <c r="A116" s="45" t="s">
        <v>137</v>
      </c>
      <c r="B116" s="57" t="s">
        <v>158</v>
      </c>
      <c r="C116" s="75"/>
      <c r="D116" s="75"/>
      <c r="E116" s="72">
        <v>4</v>
      </c>
      <c r="F116" s="46"/>
      <c r="G116" s="44"/>
    </row>
    <row r="117" spans="1:7" ht="29.1" customHeight="1" x14ac:dyDescent="0.25">
      <c r="A117" s="60" t="s">
        <v>240</v>
      </c>
      <c r="B117" s="61" t="s">
        <v>241</v>
      </c>
      <c r="C117" s="62" t="s">
        <v>273</v>
      </c>
      <c r="D117" s="62"/>
      <c r="E117" s="62"/>
      <c r="F117" s="63"/>
      <c r="G117" s="64"/>
    </row>
    <row r="118" spans="1:7" ht="29.1" customHeight="1" x14ac:dyDescent="0.25">
      <c r="A118" s="45" t="s">
        <v>242</v>
      </c>
      <c r="B118" s="57" t="s">
        <v>265</v>
      </c>
      <c r="C118" s="43">
        <v>200</v>
      </c>
      <c r="D118" s="43"/>
      <c r="E118" s="43"/>
      <c r="F118" s="46"/>
      <c r="G118" s="44"/>
    </row>
    <row r="119" spans="1:7" ht="29.1" customHeight="1" x14ac:dyDescent="0.25">
      <c r="A119" s="45" t="s">
        <v>243</v>
      </c>
      <c r="B119" s="57" t="s">
        <v>267</v>
      </c>
      <c r="C119" s="43">
        <v>30</v>
      </c>
      <c r="D119" s="43"/>
      <c r="E119" s="43"/>
      <c r="F119" s="46"/>
      <c r="G119" s="44"/>
    </row>
    <row r="120" spans="1:7" ht="29.1" customHeight="1" x14ac:dyDescent="0.25">
      <c r="A120" s="45" t="s">
        <v>244</v>
      </c>
      <c r="B120" s="57" t="s">
        <v>266</v>
      </c>
      <c r="C120" s="43">
        <v>30</v>
      </c>
      <c r="D120" s="43"/>
      <c r="E120" s="43"/>
      <c r="F120" s="46"/>
      <c r="G120" s="44"/>
    </row>
    <row r="121" spans="1:7" ht="29.1" customHeight="1" x14ac:dyDescent="0.25">
      <c r="A121" s="45" t="s">
        <v>245</v>
      </c>
      <c r="B121" s="57" t="s">
        <v>264</v>
      </c>
      <c r="C121" s="43">
        <v>100</v>
      </c>
      <c r="D121" s="43"/>
      <c r="E121" s="43"/>
      <c r="F121" s="46"/>
      <c r="G121" s="44"/>
    </row>
    <row r="122" spans="1:7" ht="29.1" customHeight="1" x14ac:dyDescent="0.25">
      <c r="A122" s="45" t="s">
        <v>252</v>
      </c>
      <c r="B122" s="57" t="s">
        <v>263</v>
      </c>
      <c r="C122" s="43">
        <v>20</v>
      </c>
      <c r="D122" s="43"/>
      <c r="E122" s="43"/>
      <c r="F122" s="46"/>
      <c r="G122" s="44"/>
    </row>
    <row r="123" spans="1:7" ht="29.1" customHeight="1" x14ac:dyDescent="0.25">
      <c r="A123" s="45" t="s">
        <v>253</v>
      </c>
      <c r="B123" s="57" t="s">
        <v>262</v>
      </c>
      <c r="C123" s="43">
        <v>20</v>
      </c>
      <c r="D123" s="43"/>
      <c r="E123" s="43"/>
      <c r="F123" s="46"/>
      <c r="G123" s="44"/>
    </row>
    <row r="124" spans="1:7" ht="29.1" customHeight="1" x14ac:dyDescent="0.25">
      <c r="A124" s="60" t="s">
        <v>246</v>
      </c>
      <c r="B124" s="61" t="s">
        <v>247</v>
      </c>
      <c r="C124" s="62" t="s">
        <v>273</v>
      </c>
      <c r="D124" s="62"/>
      <c r="E124" s="62"/>
      <c r="F124" s="63"/>
      <c r="G124" s="64"/>
    </row>
    <row r="125" spans="1:7" ht="29.1" customHeight="1" x14ac:dyDescent="0.25">
      <c r="A125" s="45" t="s">
        <v>248</v>
      </c>
      <c r="B125" s="57" t="s">
        <v>261</v>
      </c>
      <c r="C125" s="43">
        <v>48</v>
      </c>
      <c r="D125" s="43"/>
      <c r="E125" s="43"/>
      <c r="F125" s="46"/>
      <c r="G125" s="44"/>
    </row>
    <row r="126" spans="1:7" ht="29.1" customHeight="1" x14ac:dyDescent="0.25">
      <c r="A126" s="45" t="s">
        <v>249</v>
      </c>
      <c r="B126" s="57" t="s">
        <v>260</v>
      </c>
      <c r="C126" s="43">
        <v>18</v>
      </c>
      <c r="D126" s="43"/>
      <c r="E126" s="43"/>
      <c r="F126" s="46"/>
      <c r="G126" s="44"/>
    </row>
    <row r="127" spans="1:7" ht="29.1" customHeight="1" x14ac:dyDescent="0.25">
      <c r="A127" s="45" t="s">
        <v>250</v>
      </c>
      <c r="B127" s="57" t="s">
        <v>258</v>
      </c>
      <c r="C127" s="43">
        <v>13</v>
      </c>
      <c r="D127" s="43"/>
      <c r="E127" s="43"/>
      <c r="F127" s="46"/>
      <c r="G127" s="44"/>
    </row>
    <row r="128" spans="1:7" ht="29.1" customHeight="1" x14ac:dyDescent="0.25">
      <c r="A128" s="45" t="s">
        <v>251</v>
      </c>
      <c r="B128" s="57" t="s">
        <v>259</v>
      </c>
      <c r="C128" s="43">
        <v>39</v>
      </c>
      <c r="D128" s="43"/>
      <c r="E128" s="43"/>
      <c r="F128" s="46"/>
      <c r="G128" s="44"/>
    </row>
    <row r="129" spans="1:7" ht="21.75" customHeight="1" x14ac:dyDescent="0.25">
      <c r="A129" s="58"/>
      <c r="B129" s="59"/>
      <c r="C129" s="54"/>
      <c r="D129" s="54"/>
      <c r="E129" s="54"/>
      <c r="F129" s="55" t="s">
        <v>7</v>
      </c>
      <c r="G129" s="47">
        <f>SUM(G9:G10)</f>
        <v>0</v>
      </c>
    </row>
    <row r="130" spans="1:7" ht="21.75" customHeight="1" x14ac:dyDescent="0.25">
      <c r="A130" s="58"/>
      <c r="B130" s="59"/>
      <c r="C130" s="54"/>
      <c r="D130" s="54"/>
      <c r="E130" s="54"/>
      <c r="F130" s="46"/>
      <c r="G130" s="47"/>
    </row>
    <row r="131" spans="1:7" ht="21.75" customHeight="1" x14ac:dyDescent="0.25">
      <c r="A131" s="38"/>
      <c r="B131" s="31"/>
      <c r="C131" s="32"/>
      <c r="D131" s="32"/>
      <c r="E131" s="32"/>
      <c r="F131" s="29"/>
      <c r="G131" s="42"/>
    </row>
    <row r="132" spans="1:7" ht="18.75" customHeight="1" x14ac:dyDescent="0.25">
      <c r="A132" s="37"/>
      <c r="B132" s="22"/>
      <c r="C132" s="32"/>
      <c r="D132" s="32"/>
      <c r="E132" s="32"/>
      <c r="F132" s="23" t="s">
        <v>275</v>
      </c>
      <c r="G132" s="48">
        <f>SUM(G129*1.19)</f>
        <v>0</v>
      </c>
    </row>
    <row r="133" spans="1:7" ht="18.75" customHeight="1" x14ac:dyDescent="0.25">
      <c r="A133" s="37"/>
      <c r="B133" s="22"/>
      <c r="C133" s="32"/>
      <c r="D133" s="32"/>
      <c r="E133" s="32"/>
      <c r="F133" s="23" t="s">
        <v>276</v>
      </c>
      <c r="G133" s="48">
        <f>G132*4</f>
        <v>0</v>
      </c>
    </row>
    <row r="134" spans="1:7" ht="18.75" customHeight="1" x14ac:dyDescent="0.25">
      <c r="A134" s="37"/>
      <c r="B134" s="22"/>
      <c r="C134" s="32"/>
      <c r="D134" s="32"/>
      <c r="E134" s="32"/>
      <c r="G134" s="111"/>
    </row>
    <row r="135" spans="1:7" ht="14.25" customHeight="1" x14ac:dyDescent="0.25">
      <c r="A135" s="37"/>
      <c r="B135" s="28"/>
      <c r="C135" s="24"/>
      <c r="D135" s="24"/>
      <c r="E135" s="24"/>
      <c r="F135" s="25"/>
      <c r="G135" s="26"/>
    </row>
    <row r="136" spans="1:7" x14ac:dyDescent="0.25">
      <c r="A136" s="37"/>
      <c r="B136" s="27"/>
      <c r="C136" s="24"/>
      <c r="D136" s="24"/>
      <c r="E136" s="24"/>
      <c r="F136" s="25"/>
      <c r="G136" s="26"/>
    </row>
    <row r="137" spans="1:7" x14ac:dyDescent="0.25">
      <c r="A137" s="37"/>
      <c r="B137" s="27"/>
      <c r="C137" s="24"/>
      <c r="D137" s="24"/>
      <c r="E137" s="24"/>
      <c r="F137" s="25"/>
      <c r="G137" s="26"/>
    </row>
    <row r="138" spans="1:7" x14ac:dyDescent="0.25">
      <c r="A138" s="109" t="s">
        <v>272</v>
      </c>
      <c r="B138" s="109"/>
      <c r="C138" s="50" t="s">
        <v>17</v>
      </c>
      <c r="D138" s="51"/>
      <c r="E138" s="51"/>
      <c r="F138" s="25"/>
      <c r="G138" s="26"/>
    </row>
    <row r="139" spans="1:7" x14ac:dyDescent="0.25">
      <c r="A139" s="110" t="s">
        <v>256</v>
      </c>
      <c r="B139" s="110"/>
      <c r="C139" s="35"/>
      <c r="D139" s="74"/>
      <c r="E139" s="74"/>
      <c r="F139" s="25"/>
      <c r="G139" s="26"/>
    </row>
    <row r="140" spans="1:7" ht="15.75" customHeight="1" x14ac:dyDescent="0.25">
      <c r="A140" s="108" t="s">
        <v>254</v>
      </c>
      <c r="B140" s="108"/>
      <c r="C140" s="36" t="s">
        <v>14</v>
      </c>
      <c r="D140" s="52"/>
      <c r="E140" s="52"/>
    </row>
    <row r="141" spans="1:7" ht="15.75" customHeight="1" x14ac:dyDescent="0.25">
      <c r="A141" s="49" t="s">
        <v>274</v>
      </c>
      <c r="B141" s="49"/>
      <c r="C141" s="73" t="s">
        <v>14</v>
      </c>
      <c r="D141" s="52"/>
      <c r="E141" s="52"/>
    </row>
    <row r="142" spans="1:7" x14ac:dyDescent="0.25">
      <c r="A142" s="108" t="s">
        <v>257</v>
      </c>
      <c r="B142" s="108"/>
      <c r="C142" s="36" t="s">
        <v>14</v>
      </c>
      <c r="D142" s="52"/>
      <c r="E142" s="52"/>
    </row>
    <row r="143" spans="1:7" x14ac:dyDescent="0.25">
      <c r="A143" s="108" t="s">
        <v>255</v>
      </c>
      <c r="B143" s="108"/>
      <c r="C143" s="36" t="s">
        <v>14</v>
      </c>
      <c r="D143" s="52"/>
      <c r="E143" s="52"/>
    </row>
    <row r="153" spans="1:1" hidden="1" x14ac:dyDescent="0.25">
      <c r="A153" s="21" t="s">
        <v>14</v>
      </c>
    </row>
    <row r="154" spans="1:1" hidden="1" x14ac:dyDescent="0.25">
      <c r="A154" s="21" t="s">
        <v>15</v>
      </c>
    </row>
    <row r="155" spans="1:1" hidden="1" x14ac:dyDescent="0.25">
      <c r="A155" s="21" t="s">
        <v>16</v>
      </c>
    </row>
  </sheetData>
  <sheetProtection formatCells="0"/>
  <mergeCells count="15">
    <mergeCell ref="A143:B143"/>
    <mergeCell ref="A138:B138"/>
    <mergeCell ref="A139:B139"/>
    <mergeCell ref="A142:B142"/>
    <mergeCell ref="A140:B140"/>
    <mergeCell ref="A1:G1"/>
    <mergeCell ref="A2:G2"/>
    <mergeCell ref="A9:G9"/>
    <mergeCell ref="A6:C6"/>
    <mergeCell ref="F6:G6"/>
    <mergeCell ref="G7:G8"/>
    <mergeCell ref="A7:A8"/>
    <mergeCell ref="B7:B8"/>
    <mergeCell ref="F7:F8"/>
    <mergeCell ref="C7:E8"/>
  </mergeCells>
  <conditionalFormatting sqref="C140:E143">
    <cfRule type="containsText" dxfId="3" priority="10" operator="containsText" text="nicht erfüllt">
      <formula>NOT(ISERROR(SEARCH("nicht erfüllt",C140)))</formula>
    </cfRule>
    <cfRule type="containsText" dxfId="2" priority="11" operator="containsText" text="erfüllt">
      <formula>NOT(ISERROR(SEARCH("erfüllt",C140)))</formula>
    </cfRule>
  </conditionalFormatting>
  <conditionalFormatting sqref="C140:E143">
    <cfRule type="containsText" dxfId="1" priority="9" operator="containsText" text="bitte auswählen">
      <formula>NOT(ISERROR(SEARCH("bitte auswählen",C140)))</formula>
    </cfRule>
  </conditionalFormatting>
  <conditionalFormatting sqref="C140:E143">
    <cfRule type="cellIs" dxfId="0" priority="24" operator="equal">
      <formula>$A$153</formula>
    </cfRule>
  </conditionalFormatting>
  <dataValidations count="1">
    <dataValidation type="list" allowBlank="1" showInputMessage="1" showErrorMessage="1" sqref="C140:E143">
      <formula1>$A$153:$A$155</formula1>
    </dataValidation>
  </dataValidation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1_Ausfüllhinweise </vt:lpstr>
      <vt:lpstr>1_Titelblatt</vt:lpstr>
      <vt:lpstr>Preisblatt</vt:lpstr>
    </vt:vector>
  </TitlesOfParts>
  <Company>RKH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bentna01</dc:creator>
  <cp:lastModifiedBy>meeham02</cp:lastModifiedBy>
  <cp:lastPrinted>2021-02-11T13:48:31Z</cp:lastPrinted>
  <dcterms:created xsi:type="dcterms:W3CDTF">2021-01-27T17:27:26Z</dcterms:created>
  <dcterms:modified xsi:type="dcterms:W3CDTF">2026-07-07T09:15:32Z</dcterms:modified>
</cp:coreProperties>
</file>